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roye\Escritorio\ESTADO DE ALARMA\3.- AGUA\6.Fisc.ACGP\Anexos\"/>
    </mc:Choice>
  </mc:AlternateContent>
  <bookViews>
    <workbookView xWindow="0" yWindow="0" windowWidth="20490" windowHeight="7320"/>
  </bookViews>
  <sheets>
    <sheet name="0137" sheetId="6" r:id="rId1"/>
    <sheet name="." sheetId="9" r:id="rId2"/>
    <sheet name=".." sheetId="8" r:id="rId3"/>
  </sheets>
  <definedNames>
    <definedName name="_xlnm._FilterDatabase" localSheetId="1" hidden="1">'.'!$A$1:$C$175</definedName>
    <definedName name="_xlnm._FilterDatabase" localSheetId="0" hidden="1">'0137'!$A$1:$J$193</definedName>
  </definedNames>
  <calcPr calcId="162913"/>
</workbook>
</file>

<file path=xl/calcChain.xml><?xml version="1.0" encoding="utf-8"?>
<calcChain xmlns="http://schemas.openxmlformats.org/spreadsheetml/2006/main">
  <c r="H140" i="6" l="1"/>
  <c r="H141" i="6"/>
  <c r="H142" i="6"/>
  <c r="H143" i="6"/>
  <c r="H182" i="6"/>
  <c r="E85" i="6"/>
  <c r="H85" i="6" s="1"/>
  <c r="E20" i="6"/>
  <c r="H20" i="6" s="1"/>
  <c r="E150" i="6" l="1"/>
  <c r="H150" i="6" s="1"/>
  <c r="E189" i="6" l="1"/>
  <c r="E181" i="6" l="1"/>
  <c r="H181" i="6" s="1"/>
  <c r="E56" i="6"/>
  <c r="H56" i="6" s="1"/>
  <c r="E57" i="6"/>
  <c r="H57" i="6" s="1"/>
  <c r="E58" i="6"/>
  <c r="H58" i="6" s="1"/>
  <c r="E59" i="6"/>
  <c r="H59" i="6" s="1"/>
  <c r="E60" i="6"/>
  <c r="H60" i="6" s="1"/>
  <c r="E61" i="6"/>
  <c r="H61" i="6" s="1"/>
  <c r="E62" i="6"/>
  <c r="H62" i="6" s="1"/>
  <c r="E179" i="6"/>
  <c r="H179" i="6" s="1"/>
  <c r="E43" i="6"/>
  <c r="H43" i="6" s="1"/>
  <c r="E44" i="6"/>
  <c r="H44" i="6" s="1"/>
  <c r="E45" i="6"/>
  <c r="H45" i="6" s="1"/>
  <c r="E46" i="6"/>
  <c r="H46" i="6" s="1"/>
  <c r="E47" i="6"/>
  <c r="H47" i="6" s="1"/>
  <c r="E48" i="6"/>
  <c r="H48" i="6" s="1"/>
  <c r="E49" i="6"/>
  <c r="H49" i="6" s="1"/>
  <c r="E50" i="6"/>
  <c r="H50" i="6" s="1"/>
  <c r="E51" i="6"/>
  <c r="H51" i="6" s="1"/>
  <c r="E52" i="6"/>
  <c r="H52" i="6" s="1"/>
  <c r="E53" i="6"/>
  <c r="H53" i="6" s="1"/>
  <c r="E180" i="6"/>
  <c r="H180" i="6" s="1"/>
  <c r="E183" i="6"/>
  <c r="H183" i="6" s="1"/>
  <c r="E184" i="6"/>
  <c r="H184" i="6" s="1"/>
  <c r="E185" i="6"/>
  <c r="H185" i="6" s="1"/>
  <c r="E187" i="6"/>
  <c r="H187" i="6" s="1"/>
  <c r="E188" i="6"/>
  <c r="H188" i="6" s="1"/>
  <c r="E165" i="6"/>
  <c r="H165" i="6" s="1"/>
  <c r="E164" i="6"/>
  <c r="H164" i="6" s="1"/>
  <c r="E134" i="6"/>
  <c r="H134" i="6" s="1"/>
  <c r="E63" i="6"/>
  <c r="H63" i="6" s="1"/>
  <c r="E82" i="6"/>
  <c r="H82" i="6" s="1"/>
  <c r="E83" i="6"/>
  <c r="H83" i="6" s="1"/>
  <c r="E84" i="6"/>
  <c r="H84" i="6" s="1"/>
  <c r="E3" i="6"/>
  <c r="E4" i="6"/>
  <c r="H4" i="6" s="1"/>
  <c r="E5" i="6"/>
  <c r="H5" i="6" s="1"/>
  <c r="E6" i="6"/>
  <c r="H6" i="6" s="1"/>
  <c r="E7" i="6"/>
  <c r="H7" i="6" s="1"/>
  <c r="E8" i="6"/>
  <c r="E9" i="6"/>
  <c r="E10" i="6"/>
  <c r="E11" i="6"/>
  <c r="E12" i="6"/>
  <c r="H12" i="6" s="1"/>
  <c r="E13" i="6"/>
  <c r="E14" i="6"/>
  <c r="H14" i="6" s="1"/>
  <c r="E15" i="6"/>
  <c r="E16" i="6"/>
  <c r="E17" i="6"/>
  <c r="H17" i="6" s="1"/>
  <c r="E18" i="6"/>
  <c r="H18" i="6" s="1"/>
  <c r="E19" i="6"/>
  <c r="E21" i="6"/>
  <c r="H21" i="6" s="1"/>
  <c r="E22" i="6"/>
  <c r="H22" i="6" s="1"/>
  <c r="E23" i="6"/>
  <c r="E24" i="6"/>
  <c r="H24" i="6" s="1"/>
  <c r="E25" i="6"/>
  <c r="E26" i="6"/>
  <c r="H26" i="6" s="1"/>
  <c r="E27" i="6"/>
  <c r="E28" i="6"/>
  <c r="H28" i="6" s="1"/>
  <c r="E29" i="6"/>
  <c r="H29" i="6" s="1"/>
  <c r="E30" i="6"/>
  <c r="H30" i="6" s="1"/>
  <c r="E31" i="6"/>
  <c r="E32" i="6"/>
  <c r="H32" i="6" s="1"/>
  <c r="E33" i="6"/>
  <c r="H33" i="6" s="1"/>
  <c r="E34" i="6"/>
  <c r="E35" i="6"/>
  <c r="H35" i="6" s="1"/>
  <c r="E36" i="6"/>
  <c r="H36" i="6" s="1"/>
  <c r="E37" i="6"/>
  <c r="H37" i="6" s="1"/>
  <c r="E39" i="6"/>
  <c r="H39" i="6" s="1"/>
  <c r="E40" i="6"/>
  <c r="E41" i="6"/>
  <c r="H41" i="6" s="1"/>
  <c r="E42" i="6"/>
  <c r="H42" i="6" s="1"/>
  <c r="E135" i="6"/>
  <c r="H135" i="6" s="1"/>
  <c r="E136" i="6"/>
  <c r="H136" i="6" s="1"/>
  <c r="E137" i="6"/>
  <c r="H137" i="6" s="1"/>
  <c r="E138" i="6"/>
  <c r="H138" i="6" s="1"/>
  <c r="E139" i="6"/>
  <c r="H139" i="6" s="1"/>
  <c r="E144" i="6"/>
  <c r="H144" i="6" s="1"/>
  <c r="E145" i="6"/>
  <c r="H145" i="6" s="1"/>
  <c r="E146" i="6"/>
  <c r="H146" i="6" s="1"/>
  <c r="E147" i="6"/>
  <c r="H147" i="6" s="1"/>
  <c r="E148" i="6"/>
  <c r="H148" i="6" s="1"/>
  <c r="E149" i="6"/>
  <c r="H149" i="6" s="1"/>
  <c r="E151" i="6"/>
  <c r="H151" i="6" s="1"/>
  <c r="E152" i="6"/>
  <c r="H152" i="6" s="1"/>
  <c r="E153" i="6"/>
  <c r="H153" i="6" s="1"/>
  <c r="E154" i="6"/>
  <c r="H154" i="6" s="1"/>
  <c r="E155" i="6"/>
  <c r="H155" i="6" s="1"/>
  <c r="E156" i="6"/>
  <c r="H156" i="6" s="1"/>
  <c r="E157" i="6"/>
  <c r="H157" i="6" s="1"/>
  <c r="E158" i="6"/>
  <c r="E159" i="6"/>
  <c r="H159" i="6" s="1"/>
  <c r="E160" i="6"/>
  <c r="H160" i="6" s="1"/>
  <c r="E161" i="6"/>
  <c r="H161" i="6" s="1"/>
  <c r="E162" i="6"/>
  <c r="H162" i="6" s="1"/>
  <c r="E163" i="6"/>
  <c r="H163" i="6" s="1"/>
  <c r="E166" i="6"/>
  <c r="H166" i="6" s="1"/>
  <c r="E86" i="6"/>
  <c r="H86" i="6" s="1"/>
  <c r="E87" i="6"/>
  <c r="H87" i="6" s="1"/>
  <c r="E88" i="6"/>
  <c r="H88" i="6" s="1"/>
  <c r="E89" i="6"/>
  <c r="H89" i="6" s="1"/>
  <c r="E90" i="6"/>
  <c r="H90" i="6" s="1"/>
  <c r="E91" i="6"/>
  <c r="H91" i="6" s="1"/>
  <c r="E92" i="6"/>
  <c r="H92" i="6" s="1"/>
  <c r="E93" i="6"/>
  <c r="H93" i="6" s="1"/>
  <c r="E94" i="6"/>
  <c r="H94" i="6" s="1"/>
  <c r="E95" i="6"/>
  <c r="H95" i="6" s="1"/>
  <c r="E96" i="6"/>
  <c r="H96" i="6" s="1"/>
  <c r="E97" i="6"/>
  <c r="H97" i="6" s="1"/>
  <c r="E98" i="6"/>
  <c r="H98" i="6" s="1"/>
  <c r="E99" i="6"/>
  <c r="H99" i="6" s="1"/>
  <c r="E100" i="6"/>
  <c r="H100" i="6" s="1"/>
  <c r="E101" i="6"/>
  <c r="H101" i="6" s="1"/>
  <c r="E102" i="6"/>
  <c r="H102" i="6" s="1"/>
  <c r="E103" i="6"/>
  <c r="E104" i="6"/>
  <c r="H104" i="6" s="1"/>
  <c r="E105" i="6"/>
  <c r="H105" i="6" s="1"/>
  <c r="E106" i="6"/>
  <c r="H106" i="6" s="1"/>
  <c r="E107" i="6"/>
  <c r="H107" i="6" s="1"/>
  <c r="E108" i="6"/>
  <c r="H108" i="6" s="1"/>
  <c r="E167" i="6"/>
  <c r="E168" i="6"/>
  <c r="H168" i="6" s="1"/>
  <c r="E169" i="6"/>
  <c r="H169" i="6" s="1"/>
  <c r="E170" i="6"/>
  <c r="H170" i="6" s="1"/>
  <c r="E171" i="6"/>
  <c r="H171" i="6" s="1"/>
  <c r="E174" i="6"/>
  <c r="H174" i="6" s="1"/>
  <c r="E175" i="6"/>
  <c r="H175" i="6" s="1"/>
  <c r="E109" i="6"/>
  <c r="H109" i="6" s="1"/>
  <c r="E110" i="6"/>
  <c r="H110" i="6" s="1"/>
  <c r="E111" i="6"/>
  <c r="H111" i="6" s="1"/>
  <c r="E176" i="6"/>
  <c r="H176" i="6" s="1"/>
  <c r="E177" i="6"/>
  <c r="H177" i="6" s="1"/>
  <c r="E178" i="6"/>
  <c r="H178" i="6" s="1"/>
  <c r="E112" i="6"/>
  <c r="H112" i="6" s="1"/>
  <c r="E113" i="6"/>
  <c r="H113" i="6" s="1"/>
  <c r="E114" i="6"/>
  <c r="H114" i="6" s="1"/>
  <c r="E115" i="6"/>
  <c r="H115" i="6" s="1"/>
  <c r="E116" i="6"/>
  <c r="H116" i="6" s="1"/>
  <c r="E117" i="6"/>
  <c r="H117" i="6" s="1"/>
  <c r="E118" i="6"/>
  <c r="E119" i="6"/>
  <c r="E120" i="6"/>
  <c r="H120" i="6" s="1"/>
  <c r="E121" i="6"/>
  <c r="E122" i="6"/>
  <c r="H122" i="6" s="1"/>
  <c r="E123" i="6"/>
  <c r="H123" i="6" s="1"/>
  <c r="E124" i="6"/>
  <c r="H124" i="6" s="1"/>
  <c r="E125" i="6"/>
  <c r="H125" i="6" s="1"/>
  <c r="E126" i="6"/>
  <c r="H126" i="6" s="1"/>
  <c r="E127" i="6"/>
  <c r="H127" i="6" s="1"/>
  <c r="E128" i="6"/>
  <c r="H128" i="6" s="1"/>
  <c r="E129" i="6"/>
  <c r="H129" i="6" s="1"/>
  <c r="E130" i="6"/>
  <c r="E131" i="6"/>
  <c r="H131" i="6" s="1"/>
  <c r="E132" i="6"/>
  <c r="H132" i="6" s="1"/>
  <c r="E133" i="6"/>
  <c r="H133" i="6" s="1"/>
  <c r="E64" i="6"/>
  <c r="H64" i="6" s="1"/>
  <c r="E65" i="6"/>
  <c r="H65" i="6" s="1"/>
  <c r="E66" i="6"/>
  <c r="H66" i="6" s="1"/>
  <c r="E67" i="6"/>
  <c r="H67" i="6" s="1"/>
  <c r="E68" i="6"/>
  <c r="H68" i="6" s="1"/>
  <c r="E69" i="6"/>
  <c r="E70" i="6"/>
  <c r="E71" i="6"/>
  <c r="H71" i="6" s="1"/>
  <c r="E72" i="6"/>
  <c r="H72" i="6" s="1"/>
  <c r="E73" i="6"/>
  <c r="E74" i="6"/>
  <c r="E75" i="6"/>
  <c r="H75" i="6" s="1"/>
  <c r="E76" i="6"/>
  <c r="H76" i="6" s="1"/>
  <c r="E77" i="6"/>
  <c r="H77" i="6" s="1"/>
  <c r="E78" i="6"/>
  <c r="E79" i="6"/>
  <c r="H79" i="6" s="1"/>
  <c r="E80" i="6"/>
  <c r="E81" i="6"/>
  <c r="E190" i="6"/>
  <c r="H190" i="6" s="1"/>
  <c r="E191" i="6"/>
  <c r="H192" i="6" s="1"/>
  <c r="E54" i="6"/>
  <c r="H54" i="6" s="1"/>
  <c r="E55" i="6"/>
  <c r="H55" i="6" s="1"/>
  <c r="E2" i="6"/>
</calcChain>
</file>

<file path=xl/comments1.xml><?xml version="1.0" encoding="utf-8"?>
<comments xmlns="http://schemas.openxmlformats.org/spreadsheetml/2006/main">
  <authors>
    <author>Mallo Rodríguez, Yenel</author>
  </authors>
  <commentList>
    <comment ref="C103" authorId="0" shapeId="0">
      <text>
        <r>
          <rPr>
            <b/>
            <sz val="9"/>
            <color indexed="81"/>
            <rFont val="Tahoma"/>
            <family val="2"/>
          </rPr>
          <t>Mallo Rodríguez, Yenel:</t>
        </r>
        <r>
          <rPr>
            <sz val="9"/>
            <color indexed="81"/>
            <rFont val="Tahoma"/>
            <family val="2"/>
          </rPr>
          <t xml:space="preserve">
En el contrato actual tienen 3 fuentes. Se mantiene</t>
        </r>
      </text>
    </comment>
    <comment ref="C138" authorId="0" shapeId="0">
      <text>
        <r>
          <rPr>
            <b/>
            <sz val="9"/>
            <color indexed="81"/>
            <rFont val="Tahoma"/>
            <family val="2"/>
          </rPr>
          <t>Mallo Rodríguez, Yenel:</t>
        </r>
        <r>
          <rPr>
            <sz val="9"/>
            <color indexed="81"/>
            <rFont val="Tahoma"/>
            <family val="2"/>
          </rPr>
          <t xml:space="preserve">
En el contrato actual van a tener 9 fuentes. Se mantienen 9</t>
        </r>
      </text>
    </comment>
    <comment ref="C142" authorId="0" shapeId="0">
      <text>
        <r>
          <rPr>
            <b/>
            <sz val="9"/>
            <color indexed="81"/>
            <rFont val="Tahoma"/>
            <family val="2"/>
          </rPr>
          <t>Mallo Rodríguez, Yenel:</t>
        </r>
        <r>
          <rPr>
            <sz val="9"/>
            <color indexed="81"/>
            <rFont val="Tahoma"/>
            <family val="2"/>
          </rPr>
          <t xml:space="preserve">
En el contrato actual tienen 2así que se mantienen
</t>
        </r>
      </text>
    </comment>
  </commentList>
</comments>
</file>

<file path=xl/sharedStrings.xml><?xml version="1.0" encoding="utf-8"?>
<sst xmlns="http://schemas.openxmlformats.org/spreadsheetml/2006/main" count="1784" uniqueCount="479">
  <si>
    <t>MIRANDA DE EBRO</t>
  </si>
  <si>
    <t>NAVALMORAL DE LA MATA</t>
  </si>
  <si>
    <t>FERROL</t>
  </si>
  <si>
    <t>LOGROÑO</t>
  </si>
  <si>
    <t>SALAMANCA</t>
  </si>
  <si>
    <t>CEUTA</t>
  </si>
  <si>
    <t>CCAA</t>
  </si>
  <si>
    <t>CATALUÑA</t>
  </si>
  <si>
    <t>CASTILLA LA MANCHA</t>
  </si>
  <si>
    <t>COMUNIDAD VALENCIANA</t>
  </si>
  <si>
    <t>ALMERÍA</t>
  </si>
  <si>
    <t>CASTILLA Y LEÓN</t>
  </si>
  <si>
    <t>CÁCERES</t>
  </si>
  <si>
    <t>ANDALUCÍA</t>
  </si>
  <si>
    <t>BARCELONA</t>
  </si>
  <si>
    <t>ALICANTE</t>
  </si>
  <si>
    <t>BURGOS</t>
  </si>
  <si>
    <t>EXTREMADURA</t>
  </si>
  <si>
    <t>CÁDIZ</t>
  </si>
  <si>
    <t>CASTELLÓN</t>
  </si>
  <si>
    <t>CIUDAD REAL</t>
  </si>
  <si>
    <t>CÓRDOBA</t>
  </si>
  <si>
    <t>A CORUÑA</t>
  </si>
  <si>
    <t>TARANCÓN</t>
  </si>
  <si>
    <t>CUENCA</t>
  </si>
  <si>
    <t>GRANADA</t>
  </si>
  <si>
    <t>GUADALAJARA</t>
  </si>
  <si>
    <t>HUELVA</t>
  </si>
  <si>
    <t>MONZÓN</t>
  </si>
  <si>
    <t>HUESCA</t>
  </si>
  <si>
    <t>ARAGÓN</t>
  </si>
  <si>
    <t>JAÉN 2</t>
  </si>
  <si>
    <t>JAÉN</t>
  </si>
  <si>
    <t>LA RIOJA</t>
  </si>
  <si>
    <t>LUGO</t>
  </si>
  <si>
    <t>ALCALÁ DE HENARES</t>
  </si>
  <si>
    <t>MADRID</t>
  </si>
  <si>
    <t>MÁLAGA</t>
  </si>
  <si>
    <t>MURCIA</t>
  </si>
  <si>
    <t>NAVARRA</t>
  </si>
  <si>
    <t>ISLAS BALEARES</t>
  </si>
  <si>
    <t>CÓRDOBA 2</t>
  </si>
  <si>
    <t>BAILÉN</t>
  </si>
  <si>
    <t>BADAJOZ</t>
  </si>
  <si>
    <t>ÚBEDA</t>
  </si>
  <si>
    <t>VALENCIA</t>
  </si>
  <si>
    <t>MÓSTOLES</t>
  </si>
  <si>
    <t>ALBACETE</t>
  </si>
  <si>
    <t>MATARÓ</t>
  </si>
  <si>
    <t>ALCORCÓN</t>
  </si>
  <si>
    <t>LEÓN</t>
  </si>
  <si>
    <t>LEGANÉS</t>
  </si>
  <si>
    <t>PONTEVEDRA</t>
  </si>
  <si>
    <t>CANTABRIA</t>
  </si>
  <si>
    <t>SEVILLA</t>
  </si>
  <si>
    <t>ÉCIJA</t>
  </si>
  <si>
    <t>MORÓN DE LA FRONTERA</t>
  </si>
  <si>
    <t>TARRAGONA</t>
  </si>
  <si>
    <t>MELILLA</t>
  </si>
  <si>
    <t>LLEIDA</t>
  </si>
  <si>
    <t>CENTRO</t>
  </si>
  <si>
    <t>TERUEL</t>
  </si>
  <si>
    <t>SANTANDER</t>
  </si>
  <si>
    <t>TOLEDO</t>
  </si>
  <si>
    <t>ANTEQUERA</t>
  </si>
  <si>
    <t>MAIRENA DE ALJARAFE</t>
  </si>
  <si>
    <t>HOSPITAL DE JEREZ</t>
  </si>
  <si>
    <t>MÁLAGA 2</t>
  </si>
  <si>
    <t>HOSPITAL DE MÁLAGA</t>
  </si>
  <si>
    <t>ESTEPONA</t>
  </si>
  <si>
    <t>CIUDAD JARDÍN</t>
  </si>
  <si>
    <t>ZARAGOZA</t>
  </si>
  <si>
    <t>PALENCIA</t>
  </si>
  <si>
    <t>SEGOVIA</t>
  </si>
  <si>
    <t>ZAMORA</t>
  </si>
  <si>
    <t>GUISSONA</t>
  </si>
  <si>
    <t>ROCAFORT</t>
  </si>
  <si>
    <t>GIRONA</t>
  </si>
  <si>
    <t xml:space="preserve">CASTELLÓN </t>
  </si>
  <si>
    <t>ELCHE</t>
  </si>
  <si>
    <t>PUERTO DE SAGUNTO</t>
  </si>
  <si>
    <t>COLLADO VILLALBA</t>
  </si>
  <si>
    <t>MAJADAHONDA SEDE SOCIAL</t>
  </si>
  <si>
    <t>MADRID CAPITÁN HAYA</t>
  </si>
  <si>
    <t>MADRID RONDA DE VALENCIA</t>
  </si>
  <si>
    <t>TORREJÓN DE ARDOZ</t>
  </si>
  <si>
    <t>BALEARES</t>
  </si>
  <si>
    <t>IBIZA</t>
  </si>
  <si>
    <t>PALMA DE MALLORCA</t>
  </si>
  <si>
    <t>OURENSE</t>
  </si>
  <si>
    <t>PP/DD</t>
  </si>
  <si>
    <t>¿REQUIERE SUMINISTRO DE BOTELLAS DE AGUA?</t>
  </si>
  <si>
    <t>04/01</t>
  </si>
  <si>
    <t>04/02</t>
  </si>
  <si>
    <t>04/00</t>
  </si>
  <si>
    <t>11/01</t>
  </si>
  <si>
    <t>11/02</t>
  </si>
  <si>
    <t>11/03</t>
  </si>
  <si>
    <t>11/00</t>
  </si>
  <si>
    <t>14/01</t>
  </si>
  <si>
    <t>14/00</t>
  </si>
  <si>
    <t>14/02</t>
  </si>
  <si>
    <t>14/03</t>
  </si>
  <si>
    <t>18/01</t>
  </si>
  <si>
    <t>18/00</t>
  </si>
  <si>
    <t>21/00</t>
  </si>
  <si>
    <t>21/01</t>
  </si>
  <si>
    <t>23/00</t>
  </si>
  <si>
    <t>23/01</t>
  </si>
  <si>
    <t>23/02</t>
  </si>
  <si>
    <t>23/03</t>
  </si>
  <si>
    <t>29/01</t>
  </si>
  <si>
    <t>29/00</t>
  </si>
  <si>
    <t>29/04</t>
  </si>
  <si>
    <t>29/02</t>
  </si>
  <si>
    <t>29/05</t>
  </si>
  <si>
    <t>29/06</t>
  </si>
  <si>
    <t>29/07</t>
  </si>
  <si>
    <t>29/10</t>
  </si>
  <si>
    <t>29/09</t>
  </si>
  <si>
    <t>41/03</t>
  </si>
  <si>
    <t>41/04</t>
  </si>
  <si>
    <t>41/02</t>
  </si>
  <si>
    <t>41/05</t>
  </si>
  <si>
    <t>41/07</t>
  </si>
  <si>
    <t>41/01</t>
  </si>
  <si>
    <t>41/09</t>
  </si>
  <si>
    <t>41/10</t>
  </si>
  <si>
    <t>52/00</t>
  </si>
  <si>
    <t>22/01</t>
  </si>
  <si>
    <t>22/00</t>
  </si>
  <si>
    <t>44/00</t>
  </si>
  <si>
    <t>50/00</t>
  </si>
  <si>
    <t>50/01</t>
  </si>
  <si>
    <t>39/00</t>
  </si>
  <si>
    <t>13/01</t>
  </si>
  <si>
    <t>13/00</t>
  </si>
  <si>
    <t>13/02</t>
  </si>
  <si>
    <t>13/03</t>
  </si>
  <si>
    <t>02/00</t>
  </si>
  <si>
    <t>16/01</t>
  </si>
  <si>
    <t>16/00</t>
  </si>
  <si>
    <t>19/00</t>
  </si>
  <si>
    <t>19/01</t>
  </si>
  <si>
    <t>45/00</t>
  </si>
  <si>
    <t>45/01</t>
  </si>
  <si>
    <t>45/02</t>
  </si>
  <si>
    <t>09/01</t>
  </si>
  <si>
    <t>09/00</t>
  </si>
  <si>
    <t>24/00</t>
  </si>
  <si>
    <t>34/00</t>
  </si>
  <si>
    <t>37/00</t>
  </si>
  <si>
    <t>40/00</t>
  </si>
  <si>
    <t>49/00</t>
  </si>
  <si>
    <t>ZARAGOZA 2</t>
  </si>
  <si>
    <t>08/13</t>
  </si>
  <si>
    <t>08/14</t>
  </si>
  <si>
    <t>08/01</t>
  </si>
  <si>
    <t>08/02</t>
  </si>
  <si>
    <t>08/03</t>
  </si>
  <si>
    <t>08/05</t>
  </si>
  <si>
    <t>08/04</t>
  </si>
  <si>
    <t>08/06</t>
  </si>
  <si>
    <t>08/07</t>
  </si>
  <si>
    <t>08/19</t>
  </si>
  <si>
    <t>08/08</t>
  </si>
  <si>
    <t>08/09</t>
  </si>
  <si>
    <t>08/10</t>
  </si>
  <si>
    <t>08/11</t>
  </si>
  <si>
    <t>08/12</t>
  </si>
  <si>
    <t>08/22</t>
  </si>
  <si>
    <t>08/00</t>
  </si>
  <si>
    <t>17/00</t>
  </si>
  <si>
    <t>25/01</t>
  </si>
  <si>
    <t>25/00</t>
  </si>
  <si>
    <t>43/00</t>
  </si>
  <si>
    <t>43/01</t>
  </si>
  <si>
    <t>43/02</t>
  </si>
  <si>
    <t>43/03</t>
  </si>
  <si>
    <t>10/01</t>
  </si>
  <si>
    <t>10/02</t>
  </si>
  <si>
    <t>10/00</t>
  </si>
  <si>
    <t>06/03</t>
  </si>
  <si>
    <t>06/00</t>
  </si>
  <si>
    <t>26/01</t>
  </si>
  <si>
    <t>26/00</t>
  </si>
  <si>
    <t>30/00</t>
  </si>
  <si>
    <t>30/01</t>
  </si>
  <si>
    <t>30/03</t>
  </si>
  <si>
    <t>31/00</t>
  </si>
  <si>
    <t>31/01</t>
  </si>
  <si>
    <t>31/03</t>
  </si>
  <si>
    <t>12/01</t>
  </si>
  <si>
    <t>12/02</t>
  </si>
  <si>
    <t>12/00</t>
  </si>
  <si>
    <t>03/00</t>
  </si>
  <si>
    <t>03/02</t>
  </si>
  <si>
    <t>03/03</t>
  </si>
  <si>
    <t>03/04</t>
  </si>
  <si>
    <t>03/01</t>
  </si>
  <si>
    <t>46/01</t>
  </si>
  <si>
    <t>46/02</t>
  </si>
  <si>
    <t>46/04</t>
  </si>
  <si>
    <t>46/05</t>
  </si>
  <si>
    <t>46/06</t>
  </si>
  <si>
    <t>46/07</t>
  </si>
  <si>
    <t>46/08</t>
  </si>
  <si>
    <t>46/09</t>
  </si>
  <si>
    <t>46/11</t>
  </si>
  <si>
    <t>46/12</t>
  </si>
  <si>
    <t>46/13</t>
  </si>
  <si>
    <t>46/14</t>
  </si>
  <si>
    <t>28/01</t>
  </si>
  <si>
    <t>28/02</t>
  </si>
  <si>
    <t>28/10</t>
  </si>
  <si>
    <t>28/08</t>
  </si>
  <si>
    <t>28/03</t>
  </si>
  <si>
    <t>28/11</t>
  </si>
  <si>
    <t>28/09</t>
  </si>
  <si>
    <t>28/13</t>
  </si>
  <si>
    <t>28/14</t>
  </si>
  <si>
    <t>28/15</t>
  </si>
  <si>
    <t>28/16</t>
  </si>
  <si>
    <t>28/17</t>
  </si>
  <si>
    <t>28/18</t>
  </si>
  <si>
    <t>28/19</t>
  </si>
  <si>
    <t>28/20</t>
  </si>
  <si>
    <t>28/22</t>
  </si>
  <si>
    <t>28/23</t>
  </si>
  <si>
    <t>28/05</t>
  </si>
  <si>
    <t>28/04</t>
  </si>
  <si>
    <t>28/07</t>
  </si>
  <si>
    <t>07/00</t>
  </si>
  <si>
    <t>07/02</t>
  </si>
  <si>
    <t>15/01</t>
  </si>
  <si>
    <t>15/02</t>
  </si>
  <si>
    <t>27/00</t>
  </si>
  <si>
    <t>27/01</t>
  </si>
  <si>
    <t>32/00</t>
  </si>
  <si>
    <t>36/00</t>
  </si>
  <si>
    <t>36/01</t>
  </si>
  <si>
    <t>36/02</t>
  </si>
  <si>
    <t>36/05</t>
  </si>
  <si>
    <t>SI</t>
  </si>
  <si>
    <t>46/00</t>
  </si>
  <si>
    <t>46/03</t>
  </si>
  <si>
    <t>03/06</t>
  </si>
  <si>
    <t>11/05</t>
  </si>
  <si>
    <t>28/020</t>
  </si>
  <si>
    <t>51/00</t>
  </si>
  <si>
    <t>29/08</t>
  </si>
  <si>
    <t>LOTE 1</t>
  </si>
  <si>
    <t>LOTE 2</t>
  </si>
  <si>
    <t>PROVINCIA/ISLA</t>
  </si>
  <si>
    <t>MASPALOMAS</t>
  </si>
  <si>
    <t>FUERTEVENTURA</t>
  </si>
  <si>
    <t>TELDE</t>
  </si>
  <si>
    <t>GRAN CANARIA</t>
  </si>
  <si>
    <t>VECINDARIO</t>
  </si>
  <si>
    <t>ISLAS CANARIAS</t>
  </si>
  <si>
    <t>LA LAGUNA</t>
  </si>
  <si>
    <t>SANTA CRUZ DE TENERIFE</t>
  </si>
  <si>
    <t>01/00</t>
  </si>
  <si>
    <t>01/01</t>
  </si>
  <si>
    <t>02/01</t>
  </si>
  <si>
    <t>05/00</t>
  </si>
  <si>
    <t>06/01</t>
  </si>
  <si>
    <t>06/02</t>
  </si>
  <si>
    <t>06/04</t>
  </si>
  <si>
    <t>07/01</t>
  </si>
  <si>
    <t>15/00</t>
  </si>
  <si>
    <t>15/03</t>
  </si>
  <si>
    <t>20/00</t>
  </si>
  <si>
    <t>20/01</t>
  </si>
  <si>
    <t>20/02</t>
  </si>
  <si>
    <t>20/03</t>
  </si>
  <si>
    <t>20/04</t>
  </si>
  <si>
    <t>20/05</t>
  </si>
  <si>
    <t>24/01</t>
  </si>
  <si>
    <t>28/00</t>
  </si>
  <si>
    <t>28/06</t>
  </si>
  <si>
    <t>28/12</t>
  </si>
  <si>
    <t>28/80</t>
  </si>
  <si>
    <t>30/04</t>
  </si>
  <si>
    <t>33/00</t>
  </si>
  <si>
    <t>33/01</t>
  </si>
  <si>
    <t>33/02</t>
  </si>
  <si>
    <t>33/03</t>
  </si>
  <si>
    <t>35/00</t>
  </si>
  <si>
    <t>35/01</t>
  </si>
  <si>
    <t>35/02</t>
  </si>
  <si>
    <t>35/03</t>
  </si>
  <si>
    <t>35/04</t>
  </si>
  <si>
    <t>35/06</t>
  </si>
  <si>
    <t>36/81</t>
  </si>
  <si>
    <t>38/00</t>
  </si>
  <si>
    <t>38/01</t>
  </si>
  <si>
    <t>38/02</t>
  </si>
  <si>
    <t>38/03</t>
  </si>
  <si>
    <t>38/04</t>
  </si>
  <si>
    <t>38/05</t>
  </si>
  <si>
    <t>39/01</t>
  </si>
  <si>
    <t>40/01</t>
  </si>
  <si>
    <t>41/00</t>
  </si>
  <si>
    <t>41/08</t>
  </si>
  <si>
    <t>41/83</t>
  </si>
  <si>
    <t>42/00</t>
  </si>
  <si>
    <t>47/00</t>
  </si>
  <si>
    <t>47/02</t>
  </si>
  <si>
    <t>48/00</t>
  </si>
  <si>
    <t>48/01</t>
  </si>
  <si>
    <t>48/02</t>
  </si>
  <si>
    <t>49/01</t>
  </si>
  <si>
    <t>50/03</t>
  </si>
  <si>
    <t>ÁLAVA</t>
  </si>
  <si>
    <t>ÁLAVA 2</t>
  </si>
  <si>
    <t>VILLARROBLEDO</t>
  </si>
  <si>
    <t>ELDA</t>
  </si>
  <si>
    <t>ORIHUELA</t>
  </si>
  <si>
    <t>BENIDORM</t>
  </si>
  <si>
    <t>EL EJIDO</t>
  </si>
  <si>
    <t>HUÉRCAL-OVERA</t>
  </si>
  <si>
    <t>ÁVILA</t>
  </si>
  <si>
    <t>DON BENITO</t>
  </si>
  <si>
    <t>MÉRIDA</t>
  </si>
  <si>
    <t>ZAFRA</t>
  </si>
  <si>
    <t>ALMENDRALEJO</t>
  </si>
  <si>
    <t>BALEARES 2</t>
  </si>
  <si>
    <t>DENIA</t>
  </si>
  <si>
    <t>BADALONA</t>
  </si>
  <si>
    <t>HOSPITALET</t>
  </si>
  <si>
    <t>SABADELL</t>
  </si>
  <si>
    <t>MARTORELL</t>
  </si>
  <si>
    <t>GRANOLLERS</t>
  </si>
  <si>
    <t>BARCELONA PUERTO</t>
  </si>
  <si>
    <t>SANT MARTÍ</t>
  </si>
  <si>
    <t>POLINYA</t>
  </si>
  <si>
    <t>SANT BOI</t>
  </si>
  <si>
    <t>CORNELLÁ</t>
  </si>
  <si>
    <t>DIAGONAL MAR</t>
  </si>
  <si>
    <t>RUBÍ</t>
  </si>
  <si>
    <t>HOSPITAL DE BARCELONA</t>
  </si>
  <si>
    <t>PLASENCIA</t>
  </si>
  <si>
    <t>ALGECIRAS</t>
  </si>
  <si>
    <t>08/82</t>
  </si>
  <si>
    <t>PUERTO REAL</t>
  </si>
  <si>
    <t>JEREZ 2</t>
  </si>
  <si>
    <t>BURRIANA</t>
  </si>
  <si>
    <t>VINAROZ</t>
  </si>
  <si>
    <t>ALCÁZAR DE SAN JUAN</t>
  </si>
  <si>
    <t>PUERTOLLANO</t>
  </si>
  <si>
    <t>VALDEPEÑAS</t>
  </si>
  <si>
    <t>LUCENA</t>
  </si>
  <si>
    <t>POZOBLANCO</t>
  </si>
  <si>
    <t>SANTIAGO DE COMPOSTELA</t>
  </si>
  <si>
    <t>RIVEIRA</t>
  </si>
  <si>
    <t>MOTRIL</t>
  </si>
  <si>
    <t>AZUQUECA DE HENARES</t>
  </si>
  <si>
    <t>SAN SEBASTIÁN</t>
  </si>
  <si>
    <t>BEASAIN</t>
  </si>
  <si>
    <t>ÉIBAR</t>
  </si>
  <si>
    <t>MONDRAGÓN</t>
  </si>
  <si>
    <t>SAN SEBASTIÁN 2</t>
  </si>
  <si>
    <t>IRÚN</t>
  </si>
  <si>
    <t>LEPE</t>
  </si>
  <si>
    <t>PONFERRADA</t>
  </si>
  <si>
    <t>ARNEDO</t>
  </si>
  <si>
    <t>BURELA</t>
  </si>
  <si>
    <t>ALCOBENDAS</t>
  </si>
  <si>
    <t>FUENLABRADA</t>
  </si>
  <si>
    <t>MAJADAHONDA</t>
  </si>
  <si>
    <t>GETAFE</t>
  </si>
  <si>
    <t>ARGANDA</t>
  </si>
  <si>
    <t>TRES CANTOS</t>
  </si>
  <si>
    <t>BARAJAS</t>
  </si>
  <si>
    <t>SAN SEBASTIÁN DE LOS REYES</t>
  </si>
  <si>
    <t>MADRID ARTURO SORIA</t>
  </si>
  <si>
    <t>HUMANES</t>
  </si>
  <si>
    <t>MADRID CUATRO CAMINOS</t>
  </si>
  <si>
    <t>MADRID GENERAL RICARDOS</t>
  </si>
  <si>
    <t>PARLA</t>
  </si>
  <si>
    <t>PINTO</t>
  </si>
  <si>
    <t>HOSPITAL DE MAJADAHONDA</t>
  </si>
  <si>
    <t>MARBELLA</t>
  </si>
  <si>
    <t>RONDA</t>
  </si>
  <si>
    <t>FUENGIROLA</t>
  </si>
  <si>
    <t>SAN PEDRO ALCÁNTARA</t>
  </si>
  <si>
    <t>TORRE DEL MAR</t>
  </si>
  <si>
    <t>CARTAGENA</t>
  </si>
  <si>
    <t>LORCA</t>
  </si>
  <si>
    <t>YECLA</t>
  </si>
  <si>
    <t>PAMPLONA</t>
  </si>
  <si>
    <t>TUDELA</t>
  </si>
  <si>
    <t>PERALTA</t>
  </si>
  <si>
    <t>OVIEDO</t>
  </si>
  <si>
    <t>GIJÓN</t>
  </si>
  <si>
    <t>AVILÉS</t>
  </si>
  <si>
    <t>OVIEDO 2</t>
  </si>
  <si>
    <t>LAS PALMAS</t>
  </si>
  <si>
    <t>LANZAROTE</t>
  </si>
  <si>
    <t>VIGO</t>
  </si>
  <si>
    <t>PORRIÑO</t>
  </si>
  <si>
    <t>HOSPITAL DE VIGO</t>
  </si>
  <si>
    <t>TENERIFE</t>
  </si>
  <si>
    <t>TENERIFE SUR</t>
  </si>
  <si>
    <t>TENERIFE NORTE</t>
  </si>
  <si>
    <t>CANDELARIA</t>
  </si>
  <si>
    <t>LA PALMA</t>
  </si>
  <si>
    <t>TORRELAVEGA</t>
  </si>
  <si>
    <t>CUÉLLAR</t>
  </si>
  <si>
    <t>SEVILLA OESTE</t>
  </si>
  <si>
    <t>ALCALÁ DE GUADAÍRA</t>
  </si>
  <si>
    <t>DOS HERMANAS</t>
  </si>
  <si>
    <t>SAN JOSÉ DE LA RINCONADA</t>
  </si>
  <si>
    <t>SEVILLA ESTE</t>
  </si>
  <si>
    <t>UTRERA</t>
  </si>
  <si>
    <t>HOSPITAL DE SEVILLA</t>
  </si>
  <si>
    <t>SORIA</t>
  </si>
  <si>
    <t>TARRAGONA 2</t>
  </si>
  <si>
    <t>TORTOSA</t>
  </si>
  <si>
    <t>REUS</t>
  </si>
  <si>
    <t>TALAVERA</t>
  </si>
  <si>
    <t>ILLESCAS</t>
  </si>
  <si>
    <t>ALZIRA</t>
  </si>
  <si>
    <t>SILLA</t>
  </si>
  <si>
    <t>PUEBLA DE FARNALS</t>
  </si>
  <si>
    <t>LLIRIA</t>
  </si>
  <si>
    <t>ALGEMESI</t>
  </si>
  <si>
    <t>TAVERNES</t>
  </si>
  <si>
    <t>BENETÚSER</t>
  </si>
  <si>
    <t>ALACUÁS</t>
  </si>
  <si>
    <t>ONTINYENT</t>
  </si>
  <si>
    <t>PATERNA</t>
  </si>
  <si>
    <t>GANDÍA</t>
  </si>
  <si>
    <t>VALLADOLID</t>
  </si>
  <si>
    <t>BILBAO</t>
  </si>
  <si>
    <t>ABADIANO</t>
  </si>
  <si>
    <t>BARAKALDO</t>
  </si>
  <si>
    <t>BENEVENTE</t>
  </si>
  <si>
    <t>ZARAGOZA 1</t>
  </si>
  <si>
    <t>FIGUERUELAS</t>
  </si>
  <si>
    <t>SANT ADRIÁ DEL BESÓS</t>
  </si>
  <si>
    <t>SAN ANDRÉS DE LA BARCA</t>
  </si>
  <si>
    <t>RIVAS-VACIAMADRID</t>
  </si>
  <si>
    <t>VILLAGARCÍA DE AROUSA</t>
  </si>
  <si>
    <t>DÉNIA</t>
  </si>
  <si>
    <t>MEDINA DEL CAMPO</t>
  </si>
  <si>
    <t>41/00 41/08</t>
  </si>
  <si>
    <t>SEVILLA OESTE, SEVILLA ESTE</t>
  </si>
  <si>
    <t>VALENCIA CALLE SURERES</t>
  </si>
  <si>
    <t>VALENCIA AVDA BLASCO IBÁÑEZ</t>
  </si>
  <si>
    <t>AUTÓNOMA</t>
  </si>
  <si>
    <t>28/99</t>
  </si>
  <si>
    <t>PAÍS VASCO</t>
  </si>
  <si>
    <t>VIZCAYA</t>
  </si>
  <si>
    <t>GUIPÚZCOA</t>
  </si>
  <si>
    <t>BLOQUE I</t>
  </si>
  <si>
    <t>BLOQUE II</t>
  </si>
  <si>
    <t>LOTE 3</t>
  </si>
  <si>
    <t>ASTURIAS</t>
  </si>
  <si>
    <t>Nº FUENTES DE AGUA EMBOTELLADA SOLICITADAS</t>
  </si>
  <si>
    <t>Nº FUENTES DE AGUA ACTUAL</t>
  </si>
  <si>
    <t xml:space="preserve">09/01 </t>
  </si>
  <si>
    <t>09/02</t>
  </si>
  <si>
    <t xml:space="preserve">38/05 </t>
  </si>
  <si>
    <t>0</t>
  </si>
  <si>
    <t>Situación actual</t>
  </si>
  <si>
    <t>nº actual de fuentes de agua embotellada</t>
  </si>
  <si>
    <t>Fuente de agua embotellada</t>
  </si>
  <si>
    <t>Fuente de agua embotellada + fuente de red</t>
  </si>
  <si>
    <t>Ninguno</t>
  </si>
  <si>
    <t>Fuente de red</t>
  </si>
  <si>
    <t>NO</t>
  </si>
  <si>
    <t xml:space="preserve">BLOQUES I y II </t>
  </si>
  <si>
    <t xml:space="preserve">BALEARES I </t>
  </si>
  <si>
    <t>BALEARES II</t>
  </si>
  <si>
    <t>BALEARES I</t>
  </si>
  <si>
    <t>GALICIA</t>
  </si>
  <si>
    <t>Nº FUENTES DE 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</si>
</sst>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16" fillId="34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quotePrefix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6" fontId="0" fillId="0" borderId="10" xfId="0" quotePrefix="1" applyNumberFormat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49" fontId="17" fillId="0" borderId="0" xfId="0" applyNumberFormat="1" applyFont="1"/>
    <xf numFmtId="0" fontId="17" fillId="0" borderId="0" xfId="0" applyFont="1"/>
    <xf numFmtId="49" fontId="13" fillId="0" borderId="14" xfId="0" applyNumberFormat="1" applyFont="1" applyFill="1" applyBorder="1"/>
    <xf numFmtId="0" fontId="13" fillId="0" borderId="15" xfId="0" applyFont="1" applyFill="1" applyBorder="1"/>
    <xf numFmtId="0" fontId="17" fillId="0" borderId="0" xfId="0" applyFont="1" applyFill="1"/>
    <xf numFmtId="49" fontId="17" fillId="0" borderId="14" xfId="0" applyNumberFormat="1" applyFont="1" applyFill="1" applyBorder="1" applyAlignment="1"/>
    <xf numFmtId="49" fontId="17" fillId="0" borderId="15" xfId="0" applyNumberFormat="1" applyFont="1" applyFill="1" applyBorder="1"/>
    <xf numFmtId="0" fontId="17" fillId="0" borderId="15" xfId="0" applyNumberFormat="1" applyFont="1" applyFill="1" applyBorder="1"/>
    <xf numFmtId="49" fontId="17" fillId="0" borderId="14" xfId="0" quotePrefix="1" applyNumberFormat="1" applyFont="1" applyFill="1" applyBorder="1" applyAlignment="1"/>
    <xf numFmtId="49" fontId="17" fillId="0" borderId="14" xfId="0" quotePrefix="1" applyNumberFormat="1" applyFont="1" applyFill="1" applyBorder="1"/>
    <xf numFmtId="49" fontId="17" fillId="0" borderId="0" xfId="0" applyNumberFormat="1" applyFont="1" applyFill="1" applyBorder="1" applyAlignment="1"/>
    <xf numFmtId="49" fontId="17" fillId="0" borderId="0" xfId="0" quotePrefix="1" applyNumberFormat="1" applyFont="1" applyFill="1" applyBorder="1" applyAlignment="1"/>
    <xf numFmtId="49" fontId="17" fillId="0" borderId="0" xfId="0" applyNumberFormat="1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topLeftCell="G1" zoomScaleNormal="100" workbookViewId="0">
      <pane ySplit="1" topLeftCell="A2" activePane="bottomLeft" state="frozen"/>
      <selection pane="bottomLeft" activeCell="G6" sqref="G6"/>
    </sheetView>
  </sheetViews>
  <sheetFormatPr baseColWidth="10" defaultRowHeight="15" x14ac:dyDescent="0.25"/>
  <cols>
    <col min="1" max="1" width="10" bestFit="1" customWidth="1"/>
    <col min="2" max="2" width="24.7109375" bestFit="1" customWidth="1"/>
    <col min="3" max="3" width="29.28515625" customWidth="1"/>
    <col min="4" max="4" width="20.85546875" customWidth="1"/>
    <col min="5" max="5" width="20.28515625" customWidth="1"/>
    <col min="6" max="6" width="34.140625" customWidth="1"/>
    <col min="7" max="8" width="34.5703125" customWidth="1"/>
    <col min="9" max="9" width="51" bestFit="1" customWidth="1"/>
    <col min="10" max="10" width="66.7109375" bestFit="1" customWidth="1"/>
  </cols>
  <sheetData>
    <row r="1" spans="1:10" x14ac:dyDescent="0.25">
      <c r="A1" s="7"/>
      <c r="B1" s="5" t="s">
        <v>6</v>
      </c>
      <c r="C1" s="5" t="s">
        <v>253</v>
      </c>
      <c r="D1" s="5" t="s">
        <v>473</v>
      </c>
      <c r="E1" s="5" t="s">
        <v>90</v>
      </c>
      <c r="F1" s="5" t="s">
        <v>60</v>
      </c>
      <c r="G1" s="5" t="s">
        <v>478</v>
      </c>
      <c r="H1" s="5" t="s">
        <v>461</v>
      </c>
      <c r="I1" s="5" t="s">
        <v>460</v>
      </c>
      <c r="J1" s="5" t="s">
        <v>91</v>
      </c>
    </row>
    <row r="2" spans="1:10" x14ac:dyDescent="0.25">
      <c r="A2" s="27" t="s">
        <v>251</v>
      </c>
      <c r="B2" s="23" t="s">
        <v>13</v>
      </c>
      <c r="C2" s="23" t="s">
        <v>10</v>
      </c>
      <c r="D2" s="19" t="s">
        <v>456</v>
      </c>
      <c r="E2" s="6" t="str">
        <f>+VLOOKUP(F2,'..'!$A$222:$B$432,2,)</f>
        <v>04/01</v>
      </c>
      <c r="F2" s="3" t="s">
        <v>320</v>
      </c>
      <c r="G2" s="3">
        <v>1</v>
      </c>
      <c r="H2" s="3">
        <v>2</v>
      </c>
      <c r="I2" s="3">
        <v>2</v>
      </c>
      <c r="J2" s="3" t="s">
        <v>243</v>
      </c>
    </row>
    <row r="3" spans="1:10" x14ac:dyDescent="0.25">
      <c r="A3" s="27"/>
      <c r="B3" s="23"/>
      <c r="C3" s="23"/>
      <c r="D3" s="20"/>
      <c r="E3" s="6" t="str">
        <f>+VLOOKUP(F3,'..'!$A$222:$B$432,2,)</f>
        <v>04/02</v>
      </c>
      <c r="F3" s="3" t="s">
        <v>321</v>
      </c>
      <c r="G3" s="3"/>
      <c r="H3" s="3">
        <v>2</v>
      </c>
      <c r="I3" s="3">
        <v>2</v>
      </c>
      <c r="J3" s="3" t="s">
        <v>472</v>
      </c>
    </row>
    <row r="4" spans="1:10" x14ac:dyDescent="0.25">
      <c r="A4" s="27"/>
      <c r="B4" s="23"/>
      <c r="C4" s="23"/>
      <c r="D4" s="20"/>
      <c r="E4" s="6" t="str">
        <f>+VLOOKUP(F4,'..'!$A$222:$B$432,2,)</f>
        <v>04/00</v>
      </c>
      <c r="F4" s="3" t="s">
        <v>10</v>
      </c>
      <c r="G4" s="3">
        <v>1</v>
      </c>
      <c r="H4" s="3">
        <f>+VLOOKUP(E4,'.'!$A$2:$C$175,3,FALSE)</f>
        <v>2</v>
      </c>
      <c r="I4" s="3">
        <v>2</v>
      </c>
      <c r="J4" s="3" t="s">
        <v>243</v>
      </c>
    </row>
    <row r="5" spans="1:10" x14ac:dyDescent="0.25">
      <c r="A5" s="27"/>
      <c r="B5" s="23"/>
      <c r="C5" s="23" t="s">
        <v>18</v>
      </c>
      <c r="D5" s="20"/>
      <c r="E5" s="6" t="str">
        <f>+VLOOKUP(F5,'..'!$A$222:$B$432,2,)</f>
        <v>11/01</v>
      </c>
      <c r="F5" s="3" t="s">
        <v>343</v>
      </c>
      <c r="G5" s="3"/>
      <c r="H5" s="3">
        <f>+VLOOKUP(E5,'.'!$A$2:$C$175,3,FALSE)</f>
        <v>3</v>
      </c>
      <c r="I5" s="3">
        <v>3</v>
      </c>
      <c r="J5" s="3" t="s">
        <v>472</v>
      </c>
    </row>
    <row r="6" spans="1:10" x14ac:dyDescent="0.25">
      <c r="A6" s="27"/>
      <c r="B6" s="23"/>
      <c r="C6" s="23"/>
      <c r="D6" s="20"/>
      <c r="E6" s="6" t="str">
        <f>+VLOOKUP(F6,'..'!$A$222:$B$432,2,)</f>
        <v>11/02</v>
      </c>
      <c r="F6" s="3" t="s">
        <v>18</v>
      </c>
      <c r="G6" s="3">
        <v>1</v>
      </c>
      <c r="H6" s="3">
        <f>+VLOOKUP(E6,'.'!$A$2:$C$175,3,FALSE)</f>
        <v>1</v>
      </c>
      <c r="I6" s="3">
        <v>1</v>
      </c>
      <c r="J6" s="3" t="s">
        <v>243</v>
      </c>
    </row>
    <row r="7" spans="1:10" x14ac:dyDescent="0.25">
      <c r="A7" s="27"/>
      <c r="B7" s="23"/>
      <c r="C7" s="23"/>
      <c r="D7" s="20"/>
      <c r="E7" s="6" t="str">
        <f>+VLOOKUP(F7,'..'!$A$222:$B$432,2,)</f>
        <v>11/03</v>
      </c>
      <c r="F7" s="3" t="s">
        <v>345</v>
      </c>
      <c r="G7" s="3">
        <v>3</v>
      </c>
      <c r="H7" s="3">
        <f>+VLOOKUP(E7,'.'!$A$2:$C$175,3,FALSE)</f>
        <v>1</v>
      </c>
      <c r="I7" s="3">
        <v>1</v>
      </c>
      <c r="J7" s="3" t="s">
        <v>472</v>
      </c>
    </row>
    <row r="8" spans="1:10" x14ac:dyDescent="0.25">
      <c r="A8" s="27"/>
      <c r="B8" s="23"/>
      <c r="C8" s="23"/>
      <c r="D8" s="20"/>
      <c r="E8" s="6" t="str">
        <f>+VLOOKUP(F8,'..'!$A$222:$B$432,2,)</f>
        <v>11/05</v>
      </c>
      <c r="F8" s="3" t="s">
        <v>346</v>
      </c>
      <c r="G8" s="3"/>
      <c r="H8" s="3">
        <v>0</v>
      </c>
      <c r="I8" s="3">
        <v>5</v>
      </c>
      <c r="J8" s="3" t="s">
        <v>472</v>
      </c>
    </row>
    <row r="9" spans="1:10" x14ac:dyDescent="0.25">
      <c r="A9" s="27"/>
      <c r="B9" s="23"/>
      <c r="C9" s="23"/>
      <c r="D9" s="20"/>
      <c r="E9" s="6" t="str">
        <f>+VLOOKUP(F9,'..'!$A$222:$B$432,2,)</f>
        <v>11/00</v>
      </c>
      <c r="F9" s="3" t="s">
        <v>66</v>
      </c>
      <c r="G9" s="3">
        <v>2</v>
      </c>
      <c r="H9" s="3">
        <v>4</v>
      </c>
      <c r="I9" s="3">
        <v>4</v>
      </c>
      <c r="J9" s="3" t="s">
        <v>243</v>
      </c>
    </row>
    <row r="10" spans="1:10" x14ac:dyDescent="0.25">
      <c r="A10" s="27"/>
      <c r="B10" s="23"/>
      <c r="C10" s="23" t="s">
        <v>21</v>
      </c>
      <c r="D10" s="20"/>
      <c r="E10" s="6" t="str">
        <f>+VLOOKUP(F10,'..'!$A$222:$B$432,2,)</f>
        <v>14/01</v>
      </c>
      <c r="F10" s="3" t="s">
        <v>352</v>
      </c>
      <c r="G10" s="3">
        <v>1</v>
      </c>
      <c r="H10" s="3">
        <v>1</v>
      </c>
      <c r="I10" s="3">
        <v>1</v>
      </c>
      <c r="J10" s="3" t="s">
        <v>472</v>
      </c>
    </row>
    <row r="11" spans="1:10" x14ac:dyDescent="0.25">
      <c r="A11" s="27"/>
      <c r="B11" s="23"/>
      <c r="C11" s="23"/>
      <c r="D11" s="20"/>
      <c r="E11" s="6" t="str">
        <f>+VLOOKUP(F11,'..'!$A$222:$B$432,2,)</f>
        <v>14/00</v>
      </c>
      <c r="F11" s="3" t="s">
        <v>21</v>
      </c>
      <c r="G11" s="3">
        <v>2</v>
      </c>
      <c r="H11" s="3">
        <v>2</v>
      </c>
      <c r="I11" s="3">
        <v>2</v>
      </c>
      <c r="J11" s="3" t="s">
        <v>472</v>
      </c>
    </row>
    <row r="12" spans="1:10" x14ac:dyDescent="0.25">
      <c r="A12" s="27"/>
      <c r="B12" s="23"/>
      <c r="C12" s="23"/>
      <c r="D12" s="20"/>
      <c r="E12" s="6" t="str">
        <f>+VLOOKUP(F12,'..'!$A$222:$B$432,2,)</f>
        <v>14/02</v>
      </c>
      <c r="F12" s="3" t="s">
        <v>41</v>
      </c>
      <c r="G12" s="3"/>
      <c r="H12" s="3">
        <f>+VLOOKUP(E12,'.'!$A$2:$C$175,3,FALSE)</f>
        <v>1</v>
      </c>
      <c r="I12" s="3">
        <v>1</v>
      </c>
      <c r="J12" s="3" t="s">
        <v>243</v>
      </c>
    </row>
    <row r="13" spans="1:10" x14ac:dyDescent="0.25">
      <c r="A13" s="27"/>
      <c r="B13" s="23"/>
      <c r="C13" s="23"/>
      <c r="D13" s="20"/>
      <c r="E13" s="6" t="str">
        <f>+VLOOKUP(F13,'..'!$A$222:$B$432,2,)</f>
        <v>14/03</v>
      </c>
      <c r="F13" s="3" t="s">
        <v>353</v>
      </c>
      <c r="G13" s="3"/>
      <c r="H13" s="3">
        <v>1</v>
      </c>
      <c r="I13" s="3">
        <v>1</v>
      </c>
      <c r="J13" s="3" t="s">
        <v>472</v>
      </c>
    </row>
    <row r="14" spans="1:10" x14ac:dyDescent="0.25">
      <c r="A14" s="27"/>
      <c r="B14" s="23"/>
      <c r="C14" s="23" t="s">
        <v>25</v>
      </c>
      <c r="D14" s="20"/>
      <c r="E14" s="6" t="str">
        <f>+VLOOKUP(F14,'..'!$A$222:$B$432,2,)</f>
        <v>18/01</v>
      </c>
      <c r="F14" s="3" t="s">
        <v>356</v>
      </c>
      <c r="G14" s="3"/>
      <c r="H14" s="3">
        <f>+VLOOKUP(E14,'.'!$A$2:$C$175,3,FALSE)</f>
        <v>1</v>
      </c>
      <c r="I14" s="3">
        <v>1</v>
      </c>
      <c r="J14" s="3" t="s">
        <v>243</v>
      </c>
    </row>
    <row r="15" spans="1:10" ht="16.5" customHeight="1" x14ac:dyDescent="0.25">
      <c r="A15" s="27"/>
      <c r="B15" s="23"/>
      <c r="C15" s="23"/>
      <c r="D15" s="20"/>
      <c r="E15" s="6" t="str">
        <f>+VLOOKUP(F15,'..'!$A$222:$B$432,2,)</f>
        <v>18/00</v>
      </c>
      <c r="F15" s="3" t="s">
        <v>25</v>
      </c>
      <c r="G15" s="3">
        <v>1</v>
      </c>
      <c r="H15" s="3">
        <v>1</v>
      </c>
      <c r="I15" s="3">
        <v>1</v>
      </c>
      <c r="J15" s="3" t="s">
        <v>472</v>
      </c>
    </row>
    <row r="16" spans="1:10" ht="16.5" customHeight="1" x14ac:dyDescent="0.25">
      <c r="A16" s="27"/>
      <c r="B16" s="23"/>
      <c r="C16" s="23" t="s">
        <v>27</v>
      </c>
      <c r="D16" s="20"/>
      <c r="E16" s="6" t="str">
        <f>+VLOOKUP(F16,'..'!$A$222:$B$432,2,)</f>
        <v>21/00</v>
      </c>
      <c r="F16" s="3" t="s">
        <v>27</v>
      </c>
      <c r="G16" s="3"/>
      <c r="H16" s="3">
        <v>1</v>
      </c>
      <c r="I16" s="3">
        <v>1</v>
      </c>
      <c r="J16" s="3" t="s">
        <v>472</v>
      </c>
    </row>
    <row r="17" spans="1:10" x14ac:dyDescent="0.25">
      <c r="A17" s="27"/>
      <c r="B17" s="23"/>
      <c r="C17" s="23"/>
      <c r="D17" s="20"/>
      <c r="E17" s="6" t="str">
        <f>+VLOOKUP(F17,'..'!$A$222:$B$432,2,)</f>
        <v>21/01</v>
      </c>
      <c r="F17" s="3" t="s">
        <v>364</v>
      </c>
      <c r="G17" s="3"/>
      <c r="H17" s="3">
        <f>+VLOOKUP(E17,'.'!$A$2:$C$175,3,FALSE)</f>
        <v>1</v>
      </c>
      <c r="I17" s="3">
        <v>1</v>
      </c>
      <c r="J17" s="3" t="s">
        <v>472</v>
      </c>
    </row>
    <row r="18" spans="1:10" x14ac:dyDescent="0.25">
      <c r="A18" s="27"/>
      <c r="B18" s="23"/>
      <c r="C18" s="23" t="s">
        <v>32</v>
      </c>
      <c r="D18" s="20"/>
      <c r="E18" s="6" t="str">
        <f>+VLOOKUP(F18,'..'!$A$222:$B$432,2,)</f>
        <v>23/00</v>
      </c>
      <c r="F18" s="3" t="s">
        <v>32</v>
      </c>
      <c r="G18" s="3">
        <v>2</v>
      </c>
      <c r="H18" s="3">
        <f>+VLOOKUP(E18,'.'!$A$2:$C$175,3,FALSE)</f>
        <v>2</v>
      </c>
      <c r="I18" s="3">
        <v>2</v>
      </c>
      <c r="J18" s="3" t="s">
        <v>243</v>
      </c>
    </row>
    <row r="19" spans="1:10" x14ac:dyDescent="0.25">
      <c r="A19" s="27"/>
      <c r="B19" s="23"/>
      <c r="C19" s="23"/>
      <c r="D19" s="20"/>
      <c r="E19" s="6" t="str">
        <f>+VLOOKUP(F19,'..'!$A$222:$B$432,2,)</f>
        <v>23/01</v>
      </c>
      <c r="F19" s="3" t="s">
        <v>31</v>
      </c>
      <c r="G19" s="3">
        <v>1</v>
      </c>
      <c r="H19" s="3">
        <v>1</v>
      </c>
      <c r="I19" s="3">
        <v>2</v>
      </c>
      <c r="J19" s="3" t="s">
        <v>472</v>
      </c>
    </row>
    <row r="20" spans="1:10" x14ac:dyDescent="0.25">
      <c r="A20" s="27"/>
      <c r="B20" s="23"/>
      <c r="C20" s="23"/>
      <c r="D20" s="20"/>
      <c r="E20" s="6" t="str">
        <f>+VLOOKUP(F20,'..'!$A$222:$B$432,2,)</f>
        <v>23/02</v>
      </c>
      <c r="F20" s="3" t="s">
        <v>42</v>
      </c>
      <c r="G20" s="3"/>
      <c r="H20" s="3">
        <f>+VLOOKUP(E20,'.'!$A$2:$C$175,3,FALSE)</f>
        <v>1</v>
      </c>
      <c r="I20" s="3">
        <v>1</v>
      </c>
      <c r="J20" s="3" t="s">
        <v>472</v>
      </c>
    </row>
    <row r="21" spans="1:10" x14ac:dyDescent="0.25">
      <c r="A21" s="27"/>
      <c r="B21" s="23"/>
      <c r="C21" s="23"/>
      <c r="D21" s="20"/>
      <c r="E21" s="6" t="str">
        <f>+VLOOKUP(F21,'..'!$A$222:$B$432,2,)</f>
        <v>23/03</v>
      </c>
      <c r="F21" s="3" t="s">
        <v>44</v>
      </c>
      <c r="G21" s="3">
        <v>2</v>
      </c>
      <c r="H21" s="3">
        <f>+VLOOKUP(E21,'.'!$A$2:$C$175,3,FALSE)</f>
        <v>1</v>
      </c>
      <c r="I21" s="3">
        <v>0</v>
      </c>
      <c r="J21" s="3" t="s">
        <v>243</v>
      </c>
    </row>
    <row r="22" spans="1:10" x14ac:dyDescent="0.25">
      <c r="A22" s="27"/>
      <c r="B22" s="23"/>
      <c r="C22" s="23" t="s">
        <v>37</v>
      </c>
      <c r="D22" s="20"/>
      <c r="E22" s="6" t="str">
        <f>+VLOOKUP(F22,'..'!$A$222:$B$432,2,)</f>
        <v>29/01</v>
      </c>
      <c r="F22" s="3" t="s">
        <v>383</v>
      </c>
      <c r="G22" s="3"/>
      <c r="H22" s="3">
        <f>+VLOOKUP(E22,'.'!$A$2:$C$175,3,FALSE)</f>
        <v>1</v>
      </c>
      <c r="I22" s="3">
        <v>0</v>
      </c>
      <c r="J22" s="3" t="s">
        <v>243</v>
      </c>
    </row>
    <row r="23" spans="1:10" x14ac:dyDescent="0.25">
      <c r="A23" s="27"/>
      <c r="B23" s="23"/>
      <c r="C23" s="23"/>
      <c r="D23" s="20"/>
      <c r="E23" s="6" t="str">
        <f>+VLOOKUP(F23,'..'!$A$222:$B$432,2,)</f>
        <v>29/00</v>
      </c>
      <c r="F23" s="3" t="s">
        <v>37</v>
      </c>
      <c r="G23" s="3">
        <v>1</v>
      </c>
      <c r="H23" s="3">
        <v>3</v>
      </c>
      <c r="I23" s="3">
        <v>3</v>
      </c>
      <c r="J23" s="3" t="s">
        <v>243</v>
      </c>
    </row>
    <row r="24" spans="1:10" x14ac:dyDescent="0.25">
      <c r="A24" s="27"/>
      <c r="B24" s="23"/>
      <c r="C24" s="23"/>
      <c r="D24" s="20"/>
      <c r="E24" s="6" t="str">
        <f>+VLOOKUP(F24,'..'!$A$222:$B$432,2,)</f>
        <v>29/04</v>
      </c>
      <c r="F24" s="3" t="s">
        <v>67</v>
      </c>
      <c r="G24" s="3">
        <v>1</v>
      </c>
      <c r="H24" s="3">
        <f>+VLOOKUP(E24,'.'!$A$2:$C$175,3,FALSE)</f>
        <v>3</v>
      </c>
      <c r="I24" s="3">
        <v>3</v>
      </c>
      <c r="J24" s="3" t="s">
        <v>243</v>
      </c>
    </row>
    <row r="25" spans="1:10" x14ac:dyDescent="0.25">
      <c r="A25" s="27"/>
      <c r="B25" s="23"/>
      <c r="C25" s="23"/>
      <c r="D25" s="20"/>
      <c r="E25" s="6" t="str">
        <f>+VLOOKUP(F25,'..'!$A$222:$B$432,2,)</f>
        <v>29/08</v>
      </c>
      <c r="F25" s="3" t="s">
        <v>68</v>
      </c>
      <c r="G25" s="3"/>
      <c r="H25" s="3">
        <v>3</v>
      </c>
      <c r="I25" s="3">
        <v>3</v>
      </c>
      <c r="J25" s="3" t="s">
        <v>472</v>
      </c>
    </row>
    <row r="26" spans="1:10" x14ac:dyDescent="0.25">
      <c r="A26" s="27"/>
      <c r="B26" s="23"/>
      <c r="C26" s="23"/>
      <c r="D26" s="20"/>
      <c r="E26" s="6" t="str">
        <f>+VLOOKUP(F26,'..'!$A$222:$B$432,2,)</f>
        <v>29/02</v>
      </c>
      <c r="F26" s="3" t="s">
        <v>64</v>
      </c>
      <c r="G26" s="3">
        <v>1</v>
      </c>
      <c r="H26" s="3">
        <f>+VLOOKUP(E26,'.'!$A$2:$C$175,3,FALSE)</f>
        <v>1</v>
      </c>
      <c r="I26" s="3">
        <v>2</v>
      </c>
      <c r="J26" s="3" t="s">
        <v>472</v>
      </c>
    </row>
    <row r="27" spans="1:10" x14ac:dyDescent="0.25">
      <c r="A27" s="27"/>
      <c r="B27" s="23"/>
      <c r="C27" s="23"/>
      <c r="D27" s="20"/>
      <c r="E27" s="6" t="str">
        <f>+VLOOKUP(F27,'..'!$A$222:$B$432,2,)</f>
        <v>29/05</v>
      </c>
      <c r="F27" s="3" t="s">
        <v>384</v>
      </c>
      <c r="G27" s="3"/>
      <c r="H27" s="3">
        <v>1</v>
      </c>
      <c r="I27" s="3">
        <v>1</v>
      </c>
      <c r="J27" s="3" t="s">
        <v>472</v>
      </c>
    </row>
    <row r="28" spans="1:10" x14ac:dyDescent="0.25">
      <c r="A28" s="27"/>
      <c r="B28" s="23"/>
      <c r="C28" s="23"/>
      <c r="D28" s="20"/>
      <c r="E28" s="6" t="str">
        <f>+VLOOKUP(F28,'..'!$A$222:$B$432,2,)</f>
        <v>29/06</v>
      </c>
      <c r="F28" s="3" t="s">
        <v>385</v>
      </c>
      <c r="G28" s="3"/>
      <c r="H28" s="3">
        <f>+VLOOKUP(E28,'.'!$A$2:$C$175,3,FALSE)</f>
        <v>2</v>
      </c>
      <c r="I28" s="3">
        <v>2</v>
      </c>
      <c r="J28" s="3" t="s">
        <v>472</v>
      </c>
    </row>
    <row r="29" spans="1:10" x14ac:dyDescent="0.25">
      <c r="A29" s="27"/>
      <c r="B29" s="23"/>
      <c r="C29" s="23"/>
      <c r="D29" s="20"/>
      <c r="E29" s="6" t="str">
        <f>+VLOOKUP(F29,'..'!$A$222:$B$432,2,)</f>
        <v>29/07</v>
      </c>
      <c r="F29" s="3" t="s">
        <v>386</v>
      </c>
      <c r="G29" s="3"/>
      <c r="H29" s="3">
        <f>+VLOOKUP(E29,'.'!$A$2:$C$175,3,FALSE)</f>
        <v>1</v>
      </c>
      <c r="I29" s="3">
        <v>1</v>
      </c>
      <c r="J29" s="3" t="s">
        <v>472</v>
      </c>
    </row>
    <row r="30" spans="1:10" x14ac:dyDescent="0.25">
      <c r="A30" s="27"/>
      <c r="B30" s="23"/>
      <c r="C30" s="23"/>
      <c r="D30" s="20"/>
      <c r="E30" s="6" t="str">
        <f>+VLOOKUP(F30,'..'!$A$222:$B$432,2,)</f>
        <v>29/10</v>
      </c>
      <c r="F30" s="3" t="s">
        <v>387</v>
      </c>
      <c r="G30" s="3"/>
      <c r="H30" s="3">
        <f>+VLOOKUP(E30,'.'!$A$2:$C$175,3,FALSE)</f>
        <v>1</v>
      </c>
      <c r="I30" s="3">
        <v>1</v>
      </c>
      <c r="J30" s="3" t="s">
        <v>472</v>
      </c>
    </row>
    <row r="31" spans="1:10" x14ac:dyDescent="0.25">
      <c r="A31" s="27"/>
      <c r="B31" s="23"/>
      <c r="C31" s="23"/>
      <c r="D31" s="20"/>
      <c r="E31" s="6" t="str">
        <f>+VLOOKUP(F31,'..'!$A$222:$B$432,2,)</f>
        <v>29/09</v>
      </c>
      <c r="F31" s="3" t="s">
        <v>69</v>
      </c>
      <c r="G31" s="3"/>
      <c r="H31" s="3">
        <v>1</v>
      </c>
      <c r="I31" s="3">
        <v>1</v>
      </c>
      <c r="J31" s="3" t="s">
        <v>472</v>
      </c>
    </row>
    <row r="32" spans="1:10" x14ac:dyDescent="0.25">
      <c r="A32" s="27"/>
      <c r="B32" s="23"/>
      <c r="C32" s="23" t="s">
        <v>54</v>
      </c>
      <c r="D32" s="20"/>
      <c r="E32" s="6" t="str">
        <f>+VLOOKUP(F32,'..'!$A$222:$B$432,2,)</f>
        <v>41/02</v>
      </c>
      <c r="F32" s="3" t="s">
        <v>411</v>
      </c>
      <c r="G32" s="3">
        <v>1</v>
      </c>
      <c r="H32" s="3">
        <f>+VLOOKUP(E32,'.'!$A$2:$C$175,3,FALSE)</f>
        <v>2</v>
      </c>
      <c r="I32" s="3">
        <v>2</v>
      </c>
      <c r="J32" s="3" t="s">
        <v>472</v>
      </c>
    </row>
    <row r="33" spans="1:10" x14ac:dyDescent="0.25">
      <c r="A33" s="27"/>
      <c r="B33" s="23"/>
      <c r="C33" s="23"/>
      <c r="D33" s="20"/>
      <c r="E33" s="6" t="str">
        <f>+VLOOKUP(F33,'..'!$A$222:$B$432,2,)</f>
        <v>41/03</v>
      </c>
      <c r="F33" s="3" t="s">
        <v>412</v>
      </c>
      <c r="G33" s="3"/>
      <c r="H33" s="3">
        <f>+VLOOKUP(E33,'.'!$A$2:$C$175,3,FALSE)</f>
        <v>1</v>
      </c>
      <c r="I33" s="3">
        <v>1</v>
      </c>
      <c r="J33" s="3" t="s">
        <v>472</v>
      </c>
    </row>
    <row r="34" spans="1:10" x14ac:dyDescent="0.25">
      <c r="A34" s="27"/>
      <c r="B34" s="23"/>
      <c r="C34" s="23"/>
      <c r="D34" s="20"/>
      <c r="E34" s="6" t="str">
        <f>+VLOOKUP(F34,'..'!$A$222:$B$432,2,)</f>
        <v>41/04</v>
      </c>
      <c r="F34" s="3" t="s">
        <v>65</v>
      </c>
      <c r="G34" s="3">
        <v>1</v>
      </c>
      <c r="H34" s="3">
        <v>2</v>
      </c>
      <c r="I34" s="3">
        <v>2</v>
      </c>
      <c r="J34" s="3" t="s">
        <v>472</v>
      </c>
    </row>
    <row r="35" spans="1:10" x14ac:dyDescent="0.25">
      <c r="A35" s="27"/>
      <c r="B35" s="23"/>
      <c r="C35" s="23"/>
      <c r="D35" s="20"/>
      <c r="E35" s="6" t="str">
        <f>+VLOOKUP(F35,'..'!$A$222:$B$432,2,)</f>
        <v>41/05</v>
      </c>
      <c r="F35" s="3" t="s">
        <v>413</v>
      </c>
      <c r="G35" s="3">
        <v>2</v>
      </c>
      <c r="H35" s="3">
        <f>+VLOOKUP(E35,'.'!$A$2:$C$175,3,FALSE)</f>
        <v>1</v>
      </c>
      <c r="I35" s="3">
        <v>1</v>
      </c>
      <c r="J35" s="3" t="s">
        <v>472</v>
      </c>
    </row>
    <row r="36" spans="1:10" x14ac:dyDescent="0.25">
      <c r="A36" s="27"/>
      <c r="B36" s="23"/>
      <c r="C36" s="23"/>
      <c r="D36" s="20"/>
      <c r="E36" s="6" t="str">
        <f>+VLOOKUP(F36,'..'!$A$222:$B$432,2,)</f>
        <v>41/07</v>
      </c>
      <c r="F36" s="3" t="s">
        <v>55</v>
      </c>
      <c r="G36" s="3"/>
      <c r="H36" s="3">
        <f>+VLOOKUP(E36,'.'!$A$2:$C$175,3,FALSE)</f>
        <v>1</v>
      </c>
      <c r="I36" s="3">
        <v>1</v>
      </c>
      <c r="J36" s="3" t="s">
        <v>472</v>
      </c>
    </row>
    <row r="37" spans="1:10" x14ac:dyDescent="0.25">
      <c r="A37" s="27"/>
      <c r="B37" s="23"/>
      <c r="C37" s="23"/>
      <c r="D37" s="20"/>
      <c r="E37" s="6" t="str">
        <f>+VLOOKUP(F37,'..'!$A$222:$B$432,2,)</f>
        <v>41/01</v>
      </c>
      <c r="F37" s="3" t="s">
        <v>70</v>
      </c>
      <c r="G37" s="3">
        <v>1</v>
      </c>
      <c r="H37" s="3">
        <f>+VLOOKUP(E37,'.'!$A$2:$C$175,3,FALSE)</f>
        <v>1</v>
      </c>
      <c r="I37" s="3">
        <v>1</v>
      </c>
      <c r="J37" s="3" t="s">
        <v>472</v>
      </c>
    </row>
    <row r="38" spans="1:10" x14ac:dyDescent="0.25">
      <c r="A38" s="27"/>
      <c r="B38" s="23"/>
      <c r="C38" s="23"/>
      <c r="D38" s="20"/>
      <c r="E38" s="6" t="s">
        <v>447</v>
      </c>
      <c r="F38" s="3" t="s">
        <v>448</v>
      </c>
      <c r="G38" s="3">
        <v>7</v>
      </c>
      <c r="H38" s="3">
        <v>9</v>
      </c>
      <c r="I38" s="3">
        <v>9</v>
      </c>
      <c r="J38" s="3" t="s">
        <v>243</v>
      </c>
    </row>
    <row r="39" spans="1:10" x14ac:dyDescent="0.25">
      <c r="A39" s="27"/>
      <c r="B39" s="23"/>
      <c r="C39" s="23"/>
      <c r="D39" s="20"/>
      <c r="E39" s="6" t="str">
        <f>+VLOOKUP(F39,'..'!$A$222:$B$432,2,)</f>
        <v>41/09</v>
      </c>
      <c r="F39" s="3" t="s">
        <v>415</v>
      </c>
      <c r="G39" s="3"/>
      <c r="H39" s="3">
        <f>+VLOOKUP(E39,'.'!$A$2:$C$175,3,FALSE)</f>
        <v>1</v>
      </c>
      <c r="I39" s="3">
        <v>1</v>
      </c>
      <c r="J39" s="3" t="s">
        <v>472</v>
      </c>
    </row>
    <row r="40" spans="1:10" x14ac:dyDescent="0.25">
      <c r="A40" s="27"/>
      <c r="B40" s="23"/>
      <c r="C40" s="23"/>
      <c r="D40" s="21"/>
      <c r="E40" s="6" t="str">
        <f>+VLOOKUP(F40,'..'!$A$222:$B$432,2,)</f>
        <v>41/10</v>
      </c>
      <c r="F40" s="3" t="s">
        <v>56</v>
      </c>
      <c r="G40" s="3"/>
      <c r="H40" s="3">
        <v>1</v>
      </c>
      <c r="I40" s="3">
        <v>1</v>
      </c>
      <c r="J40" s="3" t="s">
        <v>472</v>
      </c>
    </row>
    <row r="41" spans="1:10" x14ac:dyDescent="0.25">
      <c r="A41" s="27"/>
      <c r="B41" s="6" t="s">
        <v>58</v>
      </c>
      <c r="C41" s="2" t="s">
        <v>58</v>
      </c>
      <c r="D41" s="4" t="s">
        <v>456</v>
      </c>
      <c r="E41" s="6" t="str">
        <f>+VLOOKUP(F41,'..'!$A$222:$B$432,2,)</f>
        <v>52/00</v>
      </c>
      <c r="F41" s="1" t="s">
        <v>58</v>
      </c>
      <c r="G41" s="3">
        <v>2</v>
      </c>
      <c r="H41" s="3">
        <f>+VLOOKUP(E41,'.'!$A$2:$C$175,3,FALSE)</f>
        <v>1</v>
      </c>
      <c r="I41" s="3">
        <v>1</v>
      </c>
      <c r="J41" s="3" t="s">
        <v>472</v>
      </c>
    </row>
    <row r="42" spans="1:10" x14ac:dyDescent="0.25">
      <c r="A42" s="27"/>
      <c r="B42" s="6" t="s">
        <v>5</v>
      </c>
      <c r="C42" s="2" t="s">
        <v>5</v>
      </c>
      <c r="D42" s="4" t="s">
        <v>456</v>
      </c>
      <c r="E42" s="6" t="str">
        <f>+VLOOKUP(F42,'..'!$A$222:$B$432,2,)</f>
        <v>51/00</v>
      </c>
      <c r="F42" s="1" t="s">
        <v>5</v>
      </c>
      <c r="G42" s="1"/>
      <c r="H42" s="3">
        <f>+VLOOKUP(E42,'.'!$A$2:$C$175,3,FALSE)</f>
        <v>0</v>
      </c>
      <c r="I42" s="3">
        <v>1</v>
      </c>
      <c r="J42" s="3" t="s">
        <v>472</v>
      </c>
    </row>
    <row r="43" spans="1:10" x14ac:dyDescent="0.25">
      <c r="A43" s="27"/>
      <c r="B43" s="24" t="s">
        <v>453</v>
      </c>
      <c r="C43" s="4" t="s">
        <v>314</v>
      </c>
      <c r="D43" s="24" t="s">
        <v>456</v>
      </c>
      <c r="E43" s="6" t="str">
        <f>+VLOOKUP(F43,'..'!$A$222:$B$432,2,)</f>
        <v>01/00</v>
      </c>
      <c r="F43" s="1" t="s">
        <v>314</v>
      </c>
      <c r="G43" s="1"/>
      <c r="H43" s="3">
        <f>+VLOOKUP(E43,'.'!$A$2:$C$175,3,FALSE)</f>
        <v>1</v>
      </c>
      <c r="I43" s="1">
        <v>0</v>
      </c>
      <c r="J43" s="3" t="s">
        <v>243</v>
      </c>
    </row>
    <row r="44" spans="1:10" x14ac:dyDescent="0.25">
      <c r="A44" s="27"/>
      <c r="B44" s="25"/>
      <c r="C44" s="4" t="s">
        <v>314</v>
      </c>
      <c r="D44" s="25"/>
      <c r="E44" s="6" t="str">
        <f>+VLOOKUP(F44,'..'!$A$222:$B$432,2,)</f>
        <v>01/01</v>
      </c>
      <c r="F44" s="1" t="s">
        <v>315</v>
      </c>
      <c r="G44" s="1"/>
      <c r="H44" s="3">
        <f>+VLOOKUP(E44,'.'!$A$2:$C$175,3,FALSE)</f>
        <v>1</v>
      </c>
      <c r="I44" s="1">
        <v>1</v>
      </c>
      <c r="J44" s="3" t="s">
        <v>472</v>
      </c>
    </row>
    <row r="45" spans="1:10" x14ac:dyDescent="0.25">
      <c r="A45" s="27"/>
      <c r="B45" s="25"/>
      <c r="C45" s="4" t="s">
        <v>454</v>
      </c>
      <c r="D45" s="25"/>
      <c r="E45" s="6" t="str">
        <f>+VLOOKUP(F45,'..'!$A$222:$B$432,2,)</f>
        <v>48/00</v>
      </c>
      <c r="F45" s="1" t="s">
        <v>435</v>
      </c>
      <c r="G45" s="1">
        <v>1</v>
      </c>
      <c r="H45" s="3">
        <f>+VLOOKUP(E45,'.'!$A$2:$C$175,3,FALSE)</f>
        <v>2</v>
      </c>
      <c r="I45" s="1">
        <v>2</v>
      </c>
      <c r="J45" s="3" t="s">
        <v>243</v>
      </c>
    </row>
    <row r="46" spans="1:10" x14ac:dyDescent="0.25">
      <c r="A46" s="27"/>
      <c r="B46" s="25"/>
      <c r="C46" s="4" t="s">
        <v>454</v>
      </c>
      <c r="D46" s="25"/>
      <c r="E46" s="6" t="str">
        <f>+VLOOKUP(F46,'..'!$A$222:$B$432,2,)</f>
        <v>48/01</v>
      </c>
      <c r="F46" s="1" t="s">
        <v>436</v>
      </c>
      <c r="G46" s="1">
        <v>1</v>
      </c>
      <c r="H46" s="3">
        <f>+VLOOKUP(E46,'.'!$A$2:$C$175,3,FALSE)</f>
        <v>1</v>
      </c>
      <c r="I46" s="1">
        <v>1</v>
      </c>
      <c r="J46" s="3" t="s">
        <v>243</v>
      </c>
    </row>
    <row r="47" spans="1:10" x14ac:dyDescent="0.25">
      <c r="A47" s="27"/>
      <c r="B47" s="25"/>
      <c r="C47" s="4" t="s">
        <v>454</v>
      </c>
      <c r="D47" s="25"/>
      <c r="E47" s="6" t="str">
        <f>+VLOOKUP(F47,'..'!$A$222:$B$432,2,)</f>
        <v>48/02</v>
      </c>
      <c r="F47" s="1" t="s">
        <v>437</v>
      </c>
      <c r="G47" s="1">
        <v>1</v>
      </c>
      <c r="H47" s="3">
        <f>+VLOOKUP(E47,'.'!$A$2:$C$175,3,FALSE)</f>
        <v>1</v>
      </c>
      <c r="I47" s="1">
        <v>1</v>
      </c>
      <c r="J47" s="3" t="s">
        <v>472</v>
      </c>
    </row>
    <row r="48" spans="1:10" x14ac:dyDescent="0.25">
      <c r="A48" s="27"/>
      <c r="B48" s="25"/>
      <c r="C48" s="4" t="s">
        <v>455</v>
      </c>
      <c r="D48" s="25"/>
      <c r="E48" s="6" t="str">
        <f>+VLOOKUP(F48,'..'!$A$222:$B$432,2,)</f>
        <v>20/00</v>
      </c>
      <c r="F48" s="1" t="s">
        <v>358</v>
      </c>
      <c r="G48" s="1">
        <v>1</v>
      </c>
      <c r="H48" s="3">
        <f>+VLOOKUP(E48,'.'!$A$2:$C$175,3,FALSE)</f>
        <v>1</v>
      </c>
      <c r="I48" s="1">
        <v>2</v>
      </c>
      <c r="J48" s="3" t="s">
        <v>243</v>
      </c>
    </row>
    <row r="49" spans="1:10" x14ac:dyDescent="0.25">
      <c r="A49" s="27"/>
      <c r="B49" s="25"/>
      <c r="C49" s="4" t="s">
        <v>455</v>
      </c>
      <c r="D49" s="25"/>
      <c r="E49" s="6" t="str">
        <f>+VLOOKUP(F49,'..'!$A$222:$B$432,2,)</f>
        <v>20/01</v>
      </c>
      <c r="F49" s="1" t="s">
        <v>360</v>
      </c>
      <c r="G49" s="1">
        <v>1</v>
      </c>
      <c r="H49" s="3">
        <f>+VLOOKUP(E49,'.'!$A$2:$C$175,3,FALSE)</f>
        <v>1</v>
      </c>
      <c r="I49" s="1">
        <v>1</v>
      </c>
      <c r="J49" s="3" t="s">
        <v>243</v>
      </c>
    </row>
    <row r="50" spans="1:10" x14ac:dyDescent="0.25">
      <c r="A50" s="27"/>
      <c r="B50" s="25"/>
      <c r="C50" s="4" t="s">
        <v>455</v>
      </c>
      <c r="D50" s="25"/>
      <c r="E50" s="6" t="str">
        <f>+VLOOKUP(F50,'..'!$A$222:$B$432,2,)</f>
        <v>20/02</v>
      </c>
      <c r="F50" s="1" t="s">
        <v>361</v>
      </c>
      <c r="G50" s="1"/>
      <c r="H50" s="3">
        <f>+VLOOKUP(E50,'.'!$A$2:$C$175,3,FALSE)</f>
        <v>1</v>
      </c>
      <c r="I50" s="1">
        <v>1</v>
      </c>
      <c r="J50" s="3" t="s">
        <v>472</v>
      </c>
    </row>
    <row r="51" spans="1:10" x14ac:dyDescent="0.25">
      <c r="A51" s="27"/>
      <c r="B51" s="25"/>
      <c r="C51" s="4" t="s">
        <v>455</v>
      </c>
      <c r="D51" s="25"/>
      <c r="E51" s="6" t="str">
        <f>+VLOOKUP(F51,'..'!$A$222:$B$432,2,)</f>
        <v>20/03</v>
      </c>
      <c r="F51" s="1" t="s">
        <v>362</v>
      </c>
      <c r="G51" s="1">
        <v>1</v>
      </c>
      <c r="H51" s="3">
        <f>+VLOOKUP(E51,'.'!$A$2:$C$175,3,FALSE)</f>
        <v>1</v>
      </c>
      <c r="I51" s="1">
        <v>1</v>
      </c>
      <c r="J51" s="3" t="s">
        <v>472</v>
      </c>
    </row>
    <row r="52" spans="1:10" x14ac:dyDescent="0.25">
      <c r="A52" s="27"/>
      <c r="B52" s="25"/>
      <c r="C52" s="4" t="s">
        <v>455</v>
      </c>
      <c r="D52" s="25"/>
      <c r="E52" s="6" t="str">
        <f>+VLOOKUP(F52,'..'!$A$222:$B$432,2,)</f>
        <v>20/04</v>
      </c>
      <c r="F52" s="1" t="s">
        <v>359</v>
      </c>
      <c r="G52" s="1"/>
      <c r="H52" s="3">
        <f>+VLOOKUP(E52,'.'!$A$2:$C$175,3,FALSE)</f>
        <v>1</v>
      </c>
      <c r="I52" s="1">
        <v>1</v>
      </c>
      <c r="J52" s="3" t="s">
        <v>472</v>
      </c>
    </row>
    <row r="53" spans="1:10" x14ac:dyDescent="0.25">
      <c r="A53" s="27"/>
      <c r="B53" s="26"/>
      <c r="C53" s="4" t="s">
        <v>455</v>
      </c>
      <c r="D53" s="26"/>
      <c r="E53" s="6" t="str">
        <f>+VLOOKUP(F53,'..'!$A$222:$B$432,2,)</f>
        <v>20/05</v>
      </c>
      <c r="F53" s="1" t="s">
        <v>363</v>
      </c>
      <c r="G53" s="1">
        <v>1</v>
      </c>
      <c r="H53" s="3">
        <f>+VLOOKUP(E53,'.'!$A$2:$C$175,3,FALSE)</f>
        <v>1</v>
      </c>
      <c r="I53" s="1">
        <v>1</v>
      </c>
      <c r="J53" s="3" t="s">
        <v>472</v>
      </c>
    </row>
    <row r="54" spans="1:10" x14ac:dyDescent="0.25">
      <c r="A54" s="27"/>
      <c r="B54" s="24" t="s">
        <v>477</v>
      </c>
      <c r="C54" s="2" t="s">
        <v>22</v>
      </c>
      <c r="D54" s="20" t="s">
        <v>456</v>
      </c>
      <c r="E54" s="6" t="str">
        <f>+VLOOKUP(F54,'..'!$A$222:$B$432,2,)</f>
        <v>15/01</v>
      </c>
      <c r="F54" s="1" t="s">
        <v>354</v>
      </c>
      <c r="G54" s="1">
        <v>1</v>
      </c>
      <c r="H54" s="3">
        <f>+VLOOKUP(E54,'.'!$A$2:$C$175,3,FALSE)</f>
        <v>1</v>
      </c>
      <c r="I54" s="1">
        <v>2</v>
      </c>
      <c r="J54" s="3" t="s">
        <v>243</v>
      </c>
    </row>
    <row r="55" spans="1:10" x14ac:dyDescent="0.25">
      <c r="A55" s="27"/>
      <c r="B55" s="25"/>
      <c r="C55" s="2" t="s">
        <v>22</v>
      </c>
      <c r="D55" s="20"/>
      <c r="E55" s="6" t="str">
        <f>+VLOOKUP(F55,'..'!$A$222:$B$432,2,)</f>
        <v>15/02</v>
      </c>
      <c r="F55" s="1" t="s">
        <v>2</v>
      </c>
      <c r="G55" s="1">
        <v>1</v>
      </c>
      <c r="H55" s="3">
        <f>+VLOOKUP(E55,'.'!$A$2:$C$175,3,FALSE)</f>
        <v>0</v>
      </c>
      <c r="I55" s="1">
        <v>1</v>
      </c>
      <c r="J55" s="3" t="s">
        <v>243</v>
      </c>
    </row>
    <row r="56" spans="1:10" x14ac:dyDescent="0.25">
      <c r="A56" s="27"/>
      <c r="B56" s="25"/>
      <c r="C56" s="2" t="s">
        <v>34</v>
      </c>
      <c r="D56" s="20"/>
      <c r="E56" s="6" t="str">
        <f>+VLOOKUP(F56,'..'!$A$222:$B$432,2,)</f>
        <v>27/00</v>
      </c>
      <c r="F56" s="1" t="s">
        <v>34</v>
      </c>
      <c r="G56" s="1">
        <v>1</v>
      </c>
      <c r="H56" s="3">
        <f>+VLOOKUP(E56,'.'!$A$2:$C$175,3,FALSE)</f>
        <v>2</v>
      </c>
      <c r="I56" s="1">
        <v>2</v>
      </c>
      <c r="J56" s="3" t="s">
        <v>243</v>
      </c>
    </row>
    <row r="57" spans="1:10" x14ac:dyDescent="0.25">
      <c r="A57" s="27"/>
      <c r="B57" s="25"/>
      <c r="C57" s="2" t="s">
        <v>34</v>
      </c>
      <c r="D57" s="20"/>
      <c r="E57" s="6" t="str">
        <f>+VLOOKUP(F57,'..'!$A$222:$B$432,2,)</f>
        <v>27/01</v>
      </c>
      <c r="F57" s="1" t="s">
        <v>367</v>
      </c>
      <c r="G57" s="1">
        <v>1</v>
      </c>
      <c r="H57" s="3">
        <f>+VLOOKUP(E57,'.'!$A$2:$C$175,3,FALSE)</f>
        <v>1</v>
      </c>
      <c r="I57" s="1">
        <v>2</v>
      </c>
      <c r="J57" s="3" t="s">
        <v>472</v>
      </c>
    </row>
    <row r="58" spans="1:10" x14ac:dyDescent="0.25">
      <c r="A58" s="27"/>
      <c r="B58" s="25"/>
      <c r="C58" s="2" t="s">
        <v>89</v>
      </c>
      <c r="D58" s="20"/>
      <c r="E58" s="6" t="str">
        <f>+VLOOKUP(F58,'..'!$A$222:$B$432,2,)</f>
        <v>32/00</v>
      </c>
      <c r="F58" s="1" t="s">
        <v>89</v>
      </c>
      <c r="G58" s="1">
        <v>2</v>
      </c>
      <c r="H58" s="3">
        <f>+VLOOKUP(E58,'.'!$A$2:$C$175,3,FALSE)</f>
        <v>1</v>
      </c>
      <c r="I58" s="1">
        <v>1</v>
      </c>
      <c r="J58" s="3" t="s">
        <v>243</v>
      </c>
    </row>
    <row r="59" spans="1:10" x14ac:dyDescent="0.25">
      <c r="A59" s="27"/>
      <c r="B59" s="25"/>
      <c r="C59" s="2" t="s">
        <v>52</v>
      </c>
      <c r="D59" s="20"/>
      <c r="E59" s="6" t="str">
        <f>+VLOOKUP(F59,'..'!$A$222:$B$432,2,)</f>
        <v>36/00</v>
      </c>
      <c r="F59" s="1" t="s">
        <v>400</v>
      </c>
      <c r="G59" s="1"/>
      <c r="H59" s="3">
        <f>+VLOOKUP(E59,'.'!$A$2:$C$175,3,FALSE)</f>
        <v>3</v>
      </c>
      <c r="I59" s="1">
        <v>3</v>
      </c>
      <c r="J59" s="3" t="s">
        <v>243</v>
      </c>
    </row>
    <row r="60" spans="1:10" x14ac:dyDescent="0.25">
      <c r="A60" s="27"/>
      <c r="B60" s="25"/>
      <c r="C60" s="2" t="s">
        <v>52</v>
      </c>
      <c r="D60" s="20"/>
      <c r="E60" s="6" t="str">
        <f>+VLOOKUP(F60,'..'!$A$222:$B$432,2,)</f>
        <v>36/01</v>
      </c>
      <c r="F60" s="1" t="s">
        <v>52</v>
      </c>
      <c r="G60" s="1"/>
      <c r="H60" s="3">
        <f>+VLOOKUP(E60,'.'!$A$2:$C$175,3,FALSE)</f>
        <v>1</v>
      </c>
      <c r="I60" s="1">
        <v>1</v>
      </c>
      <c r="J60" s="3" t="s">
        <v>243</v>
      </c>
    </row>
    <row r="61" spans="1:10" x14ac:dyDescent="0.25">
      <c r="A61" s="27"/>
      <c r="B61" s="25"/>
      <c r="C61" s="2" t="s">
        <v>52</v>
      </c>
      <c r="D61" s="20"/>
      <c r="E61" s="6" t="str">
        <f>+VLOOKUP(F61,'..'!$A$222:$B$432,2,)</f>
        <v>36/02</v>
      </c>
      <c r="F61" s="1" t="s">
        <v>401</v>
      </c>
      <c r="G61" s="1">
        <v>1</v>
      </c>
      <c r="H61" s="3">
        <f>+VLOOKUP(E61,'.'!$A$2:$C$175,3,FALSE)</f>
        <v>2</v>
      </c>
      <c r="I61" s="1">
        <v>3</v>
      </c>
      <c r="J61" s="3" t="s">
        <v>243</v>
      </c>
    </row>
    <row r="62" spans="1:10" x14ac:dyDescent="0.25">
      <c r="A62" s="27"/>
      <c r="B62" s="26"/>
      <c r="C62" s="2" t="s">
        <v>52</v>
      </c>
      <c r="D62" s="21"/>
      <c r="E62" s="6" t="str">
        <f>+VLOOKUP(F62,'..'!$A$222:$B$432,2,)</f>
        <v>36/05</v>
      </c>
      <c r="F62" s="1" t="s">
        <v>444</v>
      </c>
      <c r="G62" s="1">
        <v>1</v>
      </c>
      <c r="H62" s="3">
        <f>+VLOOKUP(E62,'.'!$A$2:$C$175,3,FALSE)</f>
        <v>1</v>
      </c>
      <c r="I62" s="1">
        <v>1</v>
      </c>
      <c r="J62" s="3" t="s">
        <v>243</v>
      </c>
    </row>
    <row r="63" spans="1:10" x14ac:dyDescent="0.25">
      <c r="A63" s="27"/>
      <c r="B63" s="23" t="s">
        <v>36</v>
      </c>
      <c r="C63" s="2" t="s">
        <v>36</v>
      </c>
      <c r="D63" s="19" t="s">
        <v>456</v>
      </c>
      <c r="E63" s="6" t="str">
        <f>+VLOOKUP(F63,'..'!$A$222:$B$432,2,)</f>
        <v>28/00</v>
      </c>
      <c r="F63" s="1" t="s">
        <v>36</v>
      </c>
      <c r="G63" s="1">
        <v>1</v>
      </c>
      <c r="H63" s="3">
        <f>+VLOOKUP(E63,'.'!$A$2:$C$175,3,FALSE)</f>
        <v>4</v>
      </c>
      <c r="I63" s="3">
        <v>4</v>
      </c>
      <c r="J63" s="3" t="s">
        <v>243</v>
      </c>
    </row>
    <row r="64" spans="1:10" x14ac:dyDescent="0.25">
      <c r="A64" s="27"/>
      <c r="B64" s="23"/>
      <c r="C64" s="2" t="s">
        <v>36</v>
      </c>
      <c r="D64" s="22"/>
      <c r="E64" s="6" t="str">
        <f>+VLOOKUP(F64,'..'!$A$222:$B$432,2,)</f>
        <v>28/01</v>
      </c>
      <c r="F64" s="3" t="s">
        <v>35</v>
      </c>
      <c r="G64" s="1">
        <v>2</v>
      </c>
      <c r="H64" s="3">
        <f>+VLOOKUP(E64,'.'!$A$2:$C$175,3,FALSE)</f>
        <v>2</v>
      </c>
      <c r="I64" s="3">
        <v>2</v>
      </c>
      <c r="J64" s="3" t="s">
        <v>472</v>
      </c>
    </row>
    <row r="65" spans="1:10" x14ac:dyDescent="0.25">
      <c r="A65" s="27"/>
      <c r="B65" s="23"/>
      <c r="C65" s="2" t="s">
        <v>36</v>
      </c>
      <c r="D65" s="22"/>
      <c r="E65" s="6" t="str">
        <f>+VLOOKUP(F65,'..'!$A$222:$B$432,2,)</f>
        <v>28/02</v>
      </c>
      <c r="F65" s="3" t="s">
        <v>368</v>
      </c>
      <c r="G65" s="1">
        <v>1</v>
      </c>
      <c r="H65" s="3">
        <f>+VLOOKUP(E65,'.'!$A$2:$C$175,3,FALSE)</f>
        <v>1</v>
      </c>
      <c r="I65" s="3">
        <v>1</v>
      </c>
      <c r="J65" s="3" t="s">
        <v>472</v>
      </c>
    </row>
    <row r="66" spans="1:10" x14ac:dyDescent="0.25">
      <c r="A66" s="27"/>
      <c r="B66" s="23"/>
      <c r="C66" s="2" t="s">
        <v>36</v>
      </c>
      <c r="D66" s="22"/>
      <c r="E66" s="6" t="str">
        <f>+VLOOKUP(F66,'..'!$A$222:$B$432,2,)</f>
        <v>28/10</v>
      </c>
      <c r="F66" s="3" t="s">
        <v>49</v>
      </c>
      <c r="G66" s="1">
        <v>8</v>
      </c>
      <c r="H66" s="3">
        <f>+VLOOKUP(E66,'.'!$A$2:$C$175,3,FALSE)</f>
        <v>1</v>
      </c>
      <c r="I66" s="3">
        <v>1</v>
      </c>
      <c r="J66" s="3" t="s">
        <v>472</v>
      </c>
    </row>
    <row r="67" spans="1:10" x14ac:dyDescent="0.25">
      <c r="A67" s="27"/>
      <c r="B67" s="23"/>
      <c r="C67" s="2" t="s">
        <v>36</v>
      </c>
      <c r="D67" s="22"/>
      <c r="E67" s="6" t="str">
        <f>+VLOOKUP(F67,'..'!$A$222:$B$432,2,)</f>
        <v>28/08</v>
      </c>
      <c r="F67" s="3" t="s">
        <v>372</v>
      </c>
      <c r="G67" s="1">
        <v>2</v>
      </c>
      <c r="H67" s="3">
        <f>+VLOOKUP(E67,'.'!$A$2:$C$175,3,FALSE)</f>
        <v>1</v>
      </c>
      <c r="I67" s="3">
        <v>1</v>
      </c>
      <c r="J67" s="3" t="s">
        <v>472</v>
      </c>
    </row>
    <row r="68" spans="1:10" x14ac:dyDescent="0.25">
      <c r="A68" s="27"/>
      <c r="B68" s="23"/>
      <c r="C68" s="2" t="s">
        <v>36</v>
      </c>
      <c r="D68" s="22"/>
      <c r="E68" s="6" t="str">
        <f>+VLOOKUP(F68,'..'!$A$222:$B$432,2,)</f>
        <v>28/03</v>
      </c>
      <c r="F68" s="3" t="s">
        <v>369</v>
      </c>
      <c r="G68" s="3"/>
      <c r="H68" s="3">
        <f>+VLOOKUP(E68,'.'!$A$2:$C$175,3,FALSE)</f>
        <v>2</v>
      </c>
      <c r="I68" s="3">
        <v>2</v>
      </c>
      <c r="J68" s="3" t="s">
        <v>472</v>
      </c>
    </row>
    <row r="69" spans="1:10" x14ac:dyDescent="0.25">
      <c r="A69" s="27"/>
      <c r="B69" s="23"/>
      <c r="C69" s="2" t="s">
        <v>36</v>
      </c>
      <c r="D69" s="22"/>
      <c r="E69" s="6" t="str">
        <f>+VLOOKUP(F69,'..'!$A$222:$B$432,2,)</f>
        <v>28/11</v>
      </c>
      <c r="F69" s="3" t="s">
        <v>373</v>
      </c>
      <c r="G69" s="3"/>
      <c r="H69" s="3">
        <v>3</v>
      </c>
      <c r="I69" s="3">
        <v>3</v>
      </c>
      <c r="J69" s="3" t="s">
        <v>472</v>
      </c>
    </row>
    <row r="70" spans="1:10" x14ac:dyDescent="0.25">
      <c r="A70" s="27"/>
      <c r="B70" s="23"/>
      <c r="C70" s="2" t="s">
        <v>36</v>
      </c>
      <c r="D70" s="22"/>
      <c r="E70" s="6" t="str">
        <f>+VLOOKUP(F70,'..'!$A$222:$B$432,2,)</f>
        <v>28/13</v>
      </c>
      <c r="F70" s="3" t="s">
        <v>51</v>
      </c>
      <c r="G70" s="3"/>
      <c r="H70" s="3">
        <v>2</v>
      </c>
      <c r="I70" s="3">
        <v>2</v>
      </c>
      <c r="J70" s="3" t="s">
        <v>472</v>
      </c>
    </row>
    <row r="71" spans="1:10" x14ac:dyDescent="0.25">
      <c r="A71" s="27"/>
      <c r="B71" s="23"/>
      <c r="C71" s="2" t="s">
        <v>36</v>
      </c>
      <c r="D71" s="22"/>
      <c r="E71" s="6" t="str">
        <f>+VLOOKUP(F71,'..'!$A$222:$B$432,2,)</f>
        <v>28/14</v>
      </c>
      <c r="F71" s="3" t="s">
        <v>81</v>
      </c>
      <c r="G71" s="3">
        <v>1</v>
      </c>
      <c r="H71" s="3">
        <f>+VLOOKUP(E71,'.'!$A$2:$C$175,3,FALSE)</f>
        <v>2</v>
      </c>
      <c r="I71" s="3">
        <v>2</v>
      </c>
      <c r="J71" s="3" t="s">
        <v>472</v>
      </c>
    </row>
    <row r="72" spans="1:10" x14ac:dyDescent="0.25">
      <c r="A72" s="27"/>
      <c r="B72" s="23"/>
      <c r="C72" s="2" t="s">
        <v>36</v>
      </c>
      <c r="D72" s="22"/>
      <c r="E72" s="6" t="str">
        <f>+VLOOKUP(F72,'..'!$A$222:$B$432,2,)</f>
        <v>28/15</v>
      </c>
      <c r="F72" s="3" t="s">
        <v>375</v>
      </c>
      <c r="G72" s="3"/>
      <c r="H72" s="3">
        <f>+VLOOKUP(E72,'.'!$A$2:$C$175,3,FALSE)</f>
        <v>1</v>
      </c>
      <c r="I72" s="3">
        <v>1</v>
      </c>
      <c r="J72" s="3" t="s">
        <v>472</v>
      </c>
    </row>
    <row r="73" spans="1:10" x14ac:dyDescent="0.25">
      <c r="A73" s="27"/>
      <c r="B73" s="23"/>
      <c r="C73" s="2" t="s">
        <v>36</v>
      </c>
      <c r="D73" s="22"/>
      <c r="E73" s="6" t="str">
        <f>+VLOOKUP(F73,'..'!$A$222:$B$432,2,)</f>
        <v>28/16</v>
      </c>
      <c r="F73" s="3" t="s">
        <v>376</v>
      </c>
      <c r="G73" s="3"/>
      <c r="H73" s="3">
        <v>3</v>
      </c>
      <c r="I73" s="3">
        <v>3</v>
      </c>
      <c r="J73" s="3" t="s">
        <v>243</v>
      </c>
    </row>
    <row r="74" spans="1:10" x14ac:dyDescent="0.25">
      <c r="A74" s="27"/>
      <c r="B74" s="23"/>
      <c r="C74" s="2" t="s">
        <v>36</v>
      </c>
      <c r="D74" s="22"/>
      <c r="E74" s="6" t="str">
        <f>+VLOOKUP(F74,'..'!$A$222:$B$432,2,)</f>
        <v>28/17</v>
      </c>
      <c r="F74" s="3" t="s">
        <v>443</v>
      </c>
      <c r="G74" s="3">
        <v>1</v>
      </c>
      <c r="H74" s="3">
        <v>2</v>
      </c>
      <c r="I74" s="3">
        <v>2</v>
      </c>
      <c r="J74" s="3" t="s">
        <v>472</v>
      </c>
    </row>
    <row r="75" spans="1:10" x14ac:dyDescent="0.25">
      <c r="A75" s="27"/>
      <c r="B75" s="23"/>
      <c r="C75" s="2" t="s">
        <v>36</v>
      </c>
      <c r="D75" s="22"/>
      <c r="E75" s="6" t="str">
        <f>+VLOOKUP(F75,'..'!$A$222:$B$432,2,)</f>
        <v>28/18</v>
      </c>
      <c r="F75" s="3" t="s">
        <v>377</v>
      </c>
      <c r="G75" s="3">
        <v>1</v>
      </c>
      <c r="H75" s="3">
        <f>+VLOOKUP(E75,'.'!$A$2:$C$175,3,FALSE)</f>
        <v>3</v>
      </c>
      <c r="I75" s="3">
        <v>3</v>
      </c>
      <c r="J75" s="3" t="s">
        <v>472</v>
      </c>
    </row>
    <row r="76" spans="1:10" x14ac:dyDescent="0.25">
      <c r="A76" s="27"/>
      <c r="B76" s="23"/>
      <c r="C76" s="2" t="s">
        <v>36</v>
      </c>
      <c r="D76" s="22"/>
      <c r="E76" s="6" t="str">
        <f>+VLOOKUP(F76,'..'!$A$222:$B$432,2,)</f>
        <v>28/19</v>
      </c>
      <c r="F76" s="3" t="s">
        <v>378</v>
      </c>
      <c r="G76" s="3">
        <v>1</v>
      </c>
      <c r="H76" s="3">
        <f>+VLOOKUP(E76,'.'!$A$2:$C$175,3,FALSE)</f>
        <v>2</v>
      </c>
      <c r="I76" s="3">
        <v>2</v>
      </c>
      <c r="J76" s="3" t="s">
        <v>472</v>
      </c>
    </row>
    <row r="77" spans="1:10" x14ac:dyDescent="0.25">
      <c r="A77" s="27"/>
      <c r="B77" s="23"/>
      <c r="C77" s="2" t="s">
        <v>36</v>
      </c>
      <c r="D77" s="22"/>
      <c r="E77" s="6" t="str">
        <f>+VLOOKUP(F77,'..'!$A$222:$B$432,2,)</f>
        <v>28/20</v>
      </c>
      <c r="F77" s="3" t="s">
        <v>379</v>
      </c>
      <c r="G77" s="3">
        <v>1</v>
      </c>
      <c r="H77" s="3">
        <f>+VLOOKUP(E77,'.'!$A$2:$C$175,3,FALSE)</f>
        <v>2</v>
      </c>
      <c r="I77" s="3">
        <v>2</v>
      </c>
      <c r="J77" s="3" t="s">
        <v>472</v>
      </c>
    </row>
    <row r="78" spans="1:10" x14ac:dyDescent="0.25">
      <c r="A78" s="27"/>
      <c r="B78" s="23"/>
      <c r="C78" s="2" t="s">
        <v>36</v>
      </c>
      <c r="D78" s="22"/>
      <c r="E78" s="6" t="str">
        <f>+VLOOKUP(F78,'..'!$A$222:$B$432,2,)</f>
        <v>28/22</v>
      </c>
      <c r="F78" s="3" t="s">
        <v>380</v>
      </c>
      <c r="G78" s="3"/>
      <c r="H78" s="3">
        <v>3</v>
      </c>
      <c r="I78" s="3">
        <v>3</v>
      </c>
      <c r="J78" s="3" t="s">
        <v>472</v>
      </c>
    </row>
    <row r="79" spans="1:10" x14ac:dyDescent="0.25">
      <c r="A79" s="27"/>
      <c r="B79" s="23"/>
      <c r="C79" s="2" t="s">
        <v>36</v>
      </c>
      <c r="D79" s="22"/>
      <c r="E79" s="6" t="str">
        <f>+VLOOKUP(F79,'..'!$A$222:$B$432,2,)</f>
        <v>28/23</v>
      </c>
      <c r="F79" s="3" t="s">
        <v>381</v>
      </c>
      <c r="G79" s="3">
        <v>2</v>
      </c>
      <c r="H79" s="3">
        <f>+VLOOKUP(E79,'.'!$A$2:$C$175,3,FALSE)</f>
        <v>1</v>
      </c>
      <c r="I79" s="3">
        <v>1</v>
      </c>
      <c r="J79" s="3" t="s">
        <v>472</v>
      </c>
    </row>
    <row r="80" spans="1:10" x14ac:dyDescent="0.25">
      <c r="A80" s="27"/>
      <c r="B80" s="23"/>
      <c r="C80" s="2" t="s">
        <v>36</v>
      </c>
      <c r="D80" s="22"/>
      <c r="E80" s="6" t="str">
        <f>+VLOOKUP(F80,'..'!$A$222:$B$432,2,)</f>
        <v>28/99</v>
      </c>
      <c r="F80" s="3" t="s">
        <v>82</v>
      </c>
      <c r="G80" s="3">
        <v>1</v>
      </c>
      <c r="H80" s="3">
        <v>7</v>
      </c>
      <c r="I80" s="3">
        <v>7</v>
      </c>
      <c r="J80" s="3" t="s">
        <v>472</v>
      </c>
    </row>
    <row r="81" spans="1:10" x14ac:dyDescent="0.25">
      <c r="A81" s="27"/>
      <c r="B81" s="23"/>
      <c r="C81" s="2" t="s">
        <v>36</v>
      </c>
      <c r="D81" s="22"/>
      <c r="E81" s="6" t="str">
        <f>+VLOOKUP(F81,'..'!$A$222:$B$432,2,)</f>
        <v>28/09</v>
      </c>
      <c r="F81" s="3" t="s">
        <v>84</v>
      </c>
      <c r="G81" s="3">
        <v>2</v>
      </c>
      <c r="H81" s="3">
        <v>2</v>
      </c>
      <c r="I81" s="3">
        <v>2</v>
      </c>
      <c r="J81" s="3" t="s">
        <v>243</v>
      </c>
    </row>
    <row r="82" spans="1:10" x14ac:dyDescent="0.25">
      <c r="A82" s="27"/>
      <c r="B82" s="23"/>
      <c r="C82" s="2" t="s">
        <v>36</v>
      </c>
      <c r="D82" s="22"/>
      <c r="E82" s="6" t="str">
        <f>+VLOOKUP(F82,'..'!$A$222:$B$432,2,)</f>
        <v>28/04</v>
      </c>
      <c r="F82" s="3" t="s">
        <v>46</v>
      </c>
      <c r="G82" s="3">
        <v>1</v>
      </c>
      <c r="H82" s="3">
        <f>+VLOOKUP(E82,'.'!$A$2:$C$175,3,FALSE)</f>
        <v>2</v>
      </c>
      <c r="I82" s="3">
        <v>2</v>
      </c>
      <c r="J82" s="3" t="s">
        <v>472</v>
      </c>
    </row>
    <row r="83" spans="1:10" x14ac:dyDescent="0.25">
      <c r="A83" s="27"/>
      <c r="B83" s="23"/>
      <c r="C83" s="2" t="s">
        <v>36</v>
      </c>
      <c r="D83" s="22"/>
      <c r="E83" s="6" t="str">
        <f>+VLOOKUP(F83,'..'!$A$222:$B$432,2,)</f>
        <v>28/06</v>
      </c>
      <c r="F83" s="3" t="s">
        <v>371</v>
      </c>
      <c r="G83" s="3"/>
      <c r="H83" s="3">
        <f>+VLOOKUP(E83,'.'!$A$2:$C$175,3,FALSE)</f>
        <v>0</v>
      </c>
      <c r="I83" s="3">
        <v>0</v>
      </c>
      <c r="J83" s="3" t="s">
        <v>243</v>
      </c>
    </row>
    <row r="84" spans="1:10" x14ac:dyDescent="0.25">
      <c r="A84" s="27"/>
      <c r="B84" s="23"/>
      <c r="C84" s="2" t="s">
        <v>36</v>
      </c>
      <c r="D84" s="22"/>
      <c r="E84" s="6" t="str">
        <f>+VLOOKUP(F84,'..'!$A$222:$B$432,2,)</f>
        <v>28/07</v>
      </c>
      <c r="F84" s="3" t="s">
        <v>85</v>
      </c>
      <c r="G84" s="3"/>
      <c r="H84" s="3">
        <f>+VLOOKUP(E84,'.'!$A$2:$C$175,3,FALSE)</f>
        <v>2</v>
      </c>
      <c r="I84" s="4">
        <v>2</v>
      </c>
      <c r="J84" s="3" t="s">
        <v>243</v>
      </c>
    </row>
    <row r="85" spans="1:10" x14ac:dyDescent="0.25">
      <c r="A85" s="27"/>
      <c r="B85" s="23" t="s">
        <v>7</v>
      </c>
      <c r="C85" s="6" t="s">
        <v>14</v>
      </c>
      <c r="D85" s="19" t="s">
        <v>456</v>
      </c>
      <c r="E85" s="6" t="str">
        <f>+VLOOKUP(F85,'..'!$A$222:$B$432,2,)</f>
        <v>08/13</v>
      </c>
      <c r="F85" s="3" t="s">
        <v>338</v>
      </c>
      <c r="G85" s="3">
        <v>1</v>
      </c>
      <c r="H85" s="3">
        <f>+VLOOKUP(E85,'.'!$A$2:$C$175,3,FALSE)</f>
        <v>1</v>
      </c>
      <c r="I85" s="3">
        <v>1</v>
      </c>
      <c r="J85" s="3" t="s">
        <v>472</v>
      </c>
    </row>
    <row r="86" spans="1:10" x14ac:dyDescent="0.25">
      <c r="A86" s="27"/>
      <c r="B86" s="23"/>
      <c r="C86" s="2" t="s">
        <v>14</v>
      </c>
      <c r="D86" s="20"/>
      <c r="E86" s="6" t="str">
        <f>+VLOOKUP(F86,'..'!$A$222:$B$432,2,)</f>
        <v>08/14</v>
      </c>
      <c r="F86" s="3" t="s">
        <v>441</v>
      </c>
      <c r="G86" s="3">
        <v>1</v>
      </c>
      <c r="H86" s="3">
        <f>+VLOOKUP(E86,'.'!$A$2:$C$175,3,FALSE)</f>
        <v>2</v>
      </c>
      <c r="I86" s="3">
        <v>2</v>
      </c>
      <c r="J86" s="3" t="s">
        <v>472</v>
      </c>
    </row>
    <row r="87" spans="1:10" x14ac:dyDescent="0.25">
      <c r="A87" s="27"/>
      <c r="B87" s="23"/>
      <c r="C87" s="2" t="s">
        <v>14</v>
      </c>
      <c r="D87" s="20"/>
      <c r="E87" s="6" t="str">
        <f>+VLOOKUP(F87,'..'!$A$222:$B$432,2,)</f>
        <v>08/01</v>
      </c>
      <c r="F87" s="3" t="s">
        <v>329</v>
      </c>
      <c r="G87" s="3">
        <v>1</v>
      </c>
      <c r="H87" s="3">
        <f>+VLOOKUP(E87,'.'!$A$2:$C$175,3,FALSE)</f>
        <v>1</v>
      </c>
      <c r="I87" s="3">
        <v>1</v>
      </c>
      <c r="J87" s="3" t="s">
        <v>472</v>
      </c>
    </row>
    <row r="88" spans="1:10" x14ac:dyDescent="0.25">
      <c r="A88" s="27"/>
      <c r="B88" s="23"/>
      <c r="C88" s="2" t="s">
        <v>14</v>
      </c>
      <c r="D88" s="20"/>
      <c r="E88" s="6" t="str">
        <f>+VLOOKUP(F88,'..'!$A$222:$B$432,2,)</f>
        <v>08/02</v>
      </c>
      <c r="F88" s="3" t="s">
        <v>442</v>
      </c>
      <c r="G88" s="3">
        <v>1</v>
      </c>
      <c r="H88" s="3">
        <f>+VLOOKUP(E88,'.'!$A$2:$C$175,3,FALSE)</f>
        <v>1</v>
      </c>
      <c r="I88" s="3">
        <v>1</v>
      </c>
      <c r="J88" s="3" t="s">
        <v>472</v>
      </c>
    </row>
    <row r="89" spans="1:10" x14ac:dyDescent="0.25">
      <c r="A89" s="27"/>
      <c r="B89" s="23"/>
      <c r="C89" s="2" t="s">
        <v>14</v>
      </c>
      <c r="D89" s="20"/>
      <c r="E89" s="6" t="str">
        <f>+VLOOKUP(F89,'..'!$A$222:$B$432,2,)</f>
        <v>08/03</v>
      </c>
      <c r="F89" s="3" t="s">
        <v>330</v>
      </c>
      <c r="G89" s="3">
        <v>2</v>
      </c>
      <c r="H89" s="3">
        <f>+VLOOKUP(E89,'.'!$A$2:$C$175,3,FALSE)</f>
        <v>1</v>
      </c>
      <c r="I89" s="3">
        <v>1</v>
      </c>
      <c r="J89" s="3" t="s">
        <v>472</v>
      </c>
    </row>
    <row r="90" spans="1:10" x14ac:dyDescent="0.25">
      <c r="A90" s="27"/>
      <c r="B90" s="23"/>
      <c r="C90" s="2" t="s">
        <v>14</v>
      </c>
      <c r="D90" s="20"/>
      <c r="E90" s="6" t="str">
        <f>+VLOOKUP(F90,'..'!$A$222:$B$432,2,)</f>
        <v>08/05</v>
      </c>
      <c r="F90" s="3" t="s">
        <v>331</v>
      </c>
      <c r="G90" s="3">
        <v>1</v>
      </c>
      <c r="H90" s="3">
        <f>+VLOOKUP(E90,'.'!$A$2:$C$175,3,FALSE)</f>
        <v>2</v>
      </c>
      <c r="I90" s="3">
        <v>3</v>
      </c>
      <c r="J90" s="3" t="s">
        <v>243</v>
      </c>
    </row>
    <row r="91" spans="1:10" x14ac:dyDescent="0.25">
      <c r="A91" s="27"/>
      <c r="B91" s="23"/>
      <c r="C91" s="2" t="s">
        <v>14</v>
      </c>
      <c r="D91" s="20"/>
      <c r="E91" s="6" t="str">
        <f>+VLOOKUP(F91,'..'!$A$222:$B$432,2,)</f>
        <v>08/04</v>
      </c>
      <c r="F91" s="3" t="s">
        <v>76</v>
      </c>
      <c r="G91" s="3"/>
      <c r="H91" s="3">
        <f>+VLOOKUP(E91,'.'!$A$2:$C$175,3,FALSE)</f>
        <v>1</v>
      </c>
      <c r="I91" s="3">
        <v>1</v>
      </c>
      <c r="J91" s="3" t="s">
        <v>243</v>
      </c>
    </row>
    <row r="92" spans="1:10" x14ac:dyDescent="0.25">
      <c r="A92" s="27"/>
      <c r="B92" s="23"/>
      <c r="C92" s="2" t="s">
        <v>14</v>
      </c>
      <c r="D92" s="20"/>
      <c r="E92" s="6" t="str">
        <f>+VLOOKUP(F92,'..'!$A$222:$B$432,2,)</f>
        <v>08/06</v>
      </c>
      <c r="F92" s="3" t="s">
        <v>332</v>
      </c>
      <c r="G92" s="3">
        <v>1</v>
      </c>
      <c r="H92" s="3">
        <f>+VLOOKUP(E92,'.'!$A$2:$C$175,3,FALSE)</f>
        <v>1</v>
      </c>
      <c r="I92" s="3">
        <v>1</v>
      </c>
      <c r="J92" s="3" t="s">
        <v>243</v>
      </c>
    </row>
    <row r="93" spans="1:10" x14ac:dyDescent="0.25">
      <c r="A93" s="27"/>
      <c r="B93" s="23"/>
      <c r="C93" s="2" t="s">
        <v>14</v>
      </c>
      <c r="D93" s="20"/>
      <c r="E93" s="6" t="str">
        <f>+VLOOKUP(F93,'..'!$A$222:$B$432,2,)</f>
        <v>08/07</v>
      </c>
      <c r="F93" s="3" t="s">
        <v>333</v>
      </c>
      <c r="G93" s="3"/>
      <c r="H93" s="3">
        <f>+VLOOKUP(E93,'.'!$A$2:$C$175,3,FALSE)</f>
        <v>1</v>
      </c>
      <c r="I93" s="3">
        <v>1</v>
      </c>
      <c r="J93" s="3" t="s">
        <v>472</v>
      </c>
    </row>
    <row r="94" spans="1:10" x14ac:dyDescent="0.25">
      <c r="A94" s="27"/>
      <c r="B94" s="23"/>
      <c r="C94" s="2" t="s">
        <v>14</v>
      </c>
      <c r="D94" s="20"/>
      <c r="E94" s="6" t="str">
        <f>+VLOOKUP(F94,'..'!$A$222:$B$432,2,)</f>
        <v>08/19</v>
      </c>
      <c r="F94" s="3" t="s">
        <v>339</v>
      </c>
      <c r="G94" s="3"/>
      <c r="H94" s="3">
        <f>+VLOOKUP(E94,'.'!$A$2:$C$175,3,FALSE)</f>
        <v>1</v>
      </c>
      <c r="I94" s="3">
        <v>1</v>
      </c>
      <c r="J94" s="3" t="s">
        <v>472</v>
      </c>
    </row>
    <row r="95" spans="1:10" x14ac:dyDescent="0.25">
      <c r="A95" s="27"/>
      <c r="B95" s="23"/>
      <c r="C95" s="2" t="s">
        <v>14</v>
      </c>
      <c r="D95" s="20"/>
      <c r="E95" s="6" t="str">
        <f>+VLOOKUP(F95,'..'!$A$222:$B$432,2,)</f>
        <v>08/08</v>
      </c>
      <c r="F95" s="3" t="s">
        <v>334</v>
      </c>
      <c r="G95" s="3"/>
      <c r="H95" s="3">
        <f>+VLOOKUP(E95,'.'!$A$2:$C$175,3,FALSE)</f>
        <v>2</v>
      </c>
      <c r="I95" s="3">
        <v>2</v>
      </c>
      <c r="J95" s="3" t="s">
        <v>472</v>
      </c>
    </row>
    <row r="96" spans="1:10" x14ac:dyDescent="0.25">
      <c r="A96" s="27"/>
      <c r="B96" s="23"/>
      <c r="C96" s="2" t="s">
        <v>14</v>
      </c>
      <c r="D96" s="20"/>
      <c r="E96" s="6" t="str">
        <f>+VLOOKUP(F96,'..'!$A$222:$B$432,2,)</f>
        <v>08/09</v>
      </c>
      <c r="F96" s="3" t="s">
        <v>335</v>
      </c>
      <c r="G96" s="3"/>
      <c r="H96" s="3">
        <f>+VLOOKUP(E96,'.'!$A$2:$C$175,3,FALSE)</f>
        <v>2</v>
      </c>
      <c r="I96" s="3">
        <v>2</v>
      </c>
      <c r="J96" s="3" t="s">
        <v>472</v>
      </c>
    </row>
    <row r="97" spans="1:10" x14ac:dyDescent="0.25">
      <c r="A97" s="27"/>
      <c r="B97" s="23"/>
      <c r="C97" s="2" t="s">
        <v>14</v>
      </c>
      <c r="D97" s="20"/>
      <c r="E97" s="6" t="str">
        <f>+VLOOKUP(F97,'..'!$A$222:$B$432,2,)</f>
        <v>08/10</v>
      </c>
      <c r="F97" s="3" t="s">
        <v>48</v>
      </c>
      <c r="G97" s="3">
        <v>1</v>
      </c>
      <c r="H97" s="3">
        <f>+VLOOKUP(E97,'.'!$A$2:$C$175,3,FALSE)</f>
        <v>1</v>
      </c>
      <c r="I97" s="3">
        <v>1</v>
      </c>
      <c r="J97" s="3" t="s">
        <v>472</v>
      </c>
    </row>
    <row r="98" spans="1:10" x14ac:dyDescent="0.25">
      <c r="A98" s="27"/>
      <c r="B98" s="23"/>
      <c r="C98" s="2" t="s">
        <v>14</v>
      </c>
      <c r="D98" s="20"/>
      <c r="E98" s="6" t="str">
        <f>+VLOOKUP(F98,'..'!$A$222:$B$432,2,)</f>
        <v>08/11</v>
      </c>
      <c r="F98" s="3" t="s">
        <v>336</v>
      </c>
      <c r="G98" s="3">
        <v>2</v>
      </c>
      <c r="H98" s="3">
        <f>+VLOOKUP(E98,'.'!$A$2:$C$175,3,FALSE)</f>
        <v>1</v>
      </c>
      <c r="I98" s="3">
        <v>1</v>
      </c>
      <c r="J98" s="3" t="s">
        <v>472</v>
      </c>
    </row>
    <row r="99" spans="1:10" x14ac:dyDescent="0.25">
      <c r="A99" s="27"/>
      <c r="B99" s="23"/>
      <c r="C99" s="2" t="s">
        <v>14</v>
      </c>
      <c r="D99" s="20"/>
      <c r="E99" s="6" t="str">
        <f>+VLOOKUP(F99,'..'!$A$222:$B$432,2,)</f>
        <v>08/12</v>
      </c>
      <c r="F99" s="3" t="s">
        <v>337</v>
      </c>
      <c r="G99" s="3">
        <v>1</v>
      </c>
      <c r="H99" s="3">
        <f>+VLOOKUP(E99,'.'!$A$2:$C$175,3,FALSE)</f>
        <v>1</v>
      </c>
      <c r="I99" s="3">
        <v>2</v>
      </c>
      <c r="J99" s="3" t="s">
        <v>243</v>
      </c>
    </row>
    <row r="100" spans="1:10" x14ac:dyDescent="0.25">
      <c r="A100" s="27"/>
      <c r="B100" s="23"/>
      <c r="C100" s="2" t="s">
        <v>14</v>
      </c>
      <c r="D100" s="20"/>
      <c r="E100" s="6" t="str">
        <f>+VLOOKUP(F100,'..'!$A$222:$B$432,2,)</f>
        <v>08/22</v>
      </c>
      <c r="F100" s="3" t="s">
        <v>340</v>
      </c>
      <c r="G100" s="3"/>
      <c r="H100" s="3">
        <f>+VLOOKUP(E100,'.'!$A$2:$C$175,3,FALSE)</f>
        <v>1</v>
      </c>
      <c r="I100" s="3">
        <v>1</v>
      </c>
      <c r="J100" s="3" t="s">
        <v>472</v>
      </c>
    </row>
    <row r="101" spans="1:10" x14ac:dyDescent="0.25">
      <c r="A101" s="27"/>
      <c r="B101" s="23"/>
      <c r="C101" s="2" t="s">
        <v>14</v>
      </c>
      <c r="D101" s="20"/>
      <c r="E101" s="6" t="str">
        <f>+VLOOKUP(F101,'..'!$A$222:$B$432,2,)</f>
        <v>08/00</v>
      </c>
      <c r="F101" s="3" t="s">
        <v>14</v>
      </c>
      <c r="G101" s="3">
        <v>2</v>
      </c>
      <c r="H101" s="3">
        <f>+VLOOKUP(E101,'.'!$A$2:$C$175,3,FALSE)</f>
        <v>5</v>
      </c>
      <c r="I101" s="3">
        <v>5</v>
      </c>
      <c r="J101" s="3" t="s">
        <v>472</v>
      </c>
    </row>
    <row r="102" spans="1:10" x14ac:dyDescent="0.25">
      <c r="A102" s="27"/>
      <c r="B102" s="23"/>
      <c r="C102" s="2" t="s">
        <v>77</v>
      </c>
      <c r="D102" s="20"/>
      <c r="E102" s="6" t="str">
        <f>+VLOOKUP(F102,'..'!$A$222:$B$432,2,)</f>
        <v>17/00</v>
      </c>
      <c r="F102" s="3" t="s">
        <v>77</v>
      </c>
      <c r="G102" s="3">
        <v>1</v>
      </c>
      <c r="H102" s="3">
        <f>+VLOOKUP(E102,'.'!$A$2:$C$175,3,FALSE)</f>
        <v>2</v>
      </c>
      <c r="I102" s="3">
        <v>4</v>
      </c>
      <c r="J102" s="3" t="s">
        <v>243</v>
      </c>
    </row>
    <row r="103" spans="1:10" x14ac:dyDescent="0.25">
      <c r="A103" s="27"/>
      <c r="B103" s="23"/>
      <c r="C103" s="2" t="s">
        <v>59</v>
      </c>
      <c r="D103" s="20"/>
      <c r="E103" s="6" t="str">
        <f>+VLOOKUP(F103,'..'!$A$222:$B$432,2,)</f>
        <v>25/01</v>
      </c>
      <c r="F103" s="3" t="s">
        <v>75</v>
      </c>
      <c r="G103" s="3">
        <v>1</v>
      </c>
      <c r="H103" s="3">
        <v>1</v>
      </c>
      <c r="I103" s="3">
        <v>1</v>
      </c>
      <c r="J103" s="3" t="s">
        <v>472</v>
      </c>
    </row>
    <row r="104" spans="1:10" x14ac:dyDescent="0.25">
      <c r="A104" s="27"/>
      <c r="B104" s="23"/>
      <c r="C104" s="2" t="s">
        <v>59</v>
      </c>
      <c r="D104" s="20"/>
      <c r="E104" s="6" t="str">
        <f>+VLOOKUP(F104,'..'!$A$222:$B$432,2,)</f>
        <v>25/00</v>
      </c>
      <c r="F104" s="3" t="s">
        <v>59</v>
      </c>
      <c r="G104" s="3"/>
      <c r="H104" s="3">
        <f>+VLOOKUP(E104,'.'!$A$2:$C$175,3,FALSE)</f>
        <v>0</v>
      </c>
      <c r="I104" s="3">
        <v>1</v>
      </c>
      <c r="J104" s="3" t="s">
        <v>472</v>
      </c>
    </row>
    <row r="105" spans="1:10" x14ac:dyDescent="0.25">
      <c r="A105" s="27"/>
      <c r="B105" s="23"/>
      <c r="C105" s="2" t="s">
        <v>57</v>
      </c>
      <c r="D105" s="20"/>
      <c r="E105" s="6" t="str">
        <f>+VLOOKUP(F105,'..'!$A$222:$B$432,2,)</f>
        <v>43/00</v>
      </c>
      <c r="F105" s="3" t="s">
        <v>57</v>
      </c>
      <c r="G105" s="3">
        <v>1</v>
      </c>
      <c r="H105" s="3">
        <f>+VLOOKUP(E105,'.'!$A$2:$C$175,3,FALSE)</f>
        <v>1</v>
      </c>
      <c r="I105" s="3">
        <v>1</v>
      </c>
      <c r="J105" s="3" t="s">
        <v>472</v>
      </c>
    </row>
    <row r="106" spans="1:10" x14ac:dyDescent="0.25">
      <c r="A106" s="27"/>
      <c r="B106" s="23"/>
      <c r="C106" s="2" t="s">
        <v>57</v>
      </c>
      <c r="D106" s="20"/>
      <c r="E106" s="6" t="str">
        <f>+VLOOKUP(F106,'..'!$A$222:$B$432,2,)</f>
        <v>43/01</v>
      </c>
      <c r="F106" s="3" t="s">
        <v>418</v>
      </c>
      <c r="G106" s="3">
        <v>1</v>
      </c>
      <c r="H106" s="3">
        <f>+VLOOKUP(E106,'.'!$A$2:$C$175,3,FALSE)</f>
        <v>1</v>
      </c>
      <c r="I106" s="3">
        <v>1</v>
      </c>
      <c r="J106" s="3" t="s">
        <v>243</v>
      </c>
    </row>
    <row r="107" spans="1:10" x14ac:dyDescent="0.25">
      <c r="A107" s="27"/>
      <c r="B107" s="23"/>
      <c r="C107" s="2" t="s">
        <v>57</v>
      </c>
      <c r="D107" s="20"/>
      <c r="E107" s="6" t="str">
        <f>+VLOOKUP(F107,'..'!$A$222:$B$432,2,)</f>
        <v>43/02</v>
      </c>
      <c r="F107" s="3" t="s">
        <v>419</v>
      </c>
      <c r="G107" s="3"/>
      <c r="H107" s="3">
        <f>+VLOOKUP(E107,'.'!$A$2:$C$175,3,FALSE)</f>
        <v>2</v>
      </c>
      <c r="I107" s="3">
        <v>2</v>
      </c>
      <c r="J107" s="3" t="s">
        <v>472</v>
      </c>
    </row>
    <row r="108" spans="1:10" x14ac:dyDescent="0.25">
      <c r="A108" s="27"/>
      <c r="B108" s="23"/>
      <c r="C108" s="2" t="s">
        <v>57</v>
      </c>
      <c r="D108" s="21"/>
      <c r="E108" s="6" t="str">
        <f>+VLOOKUP(F108,'..'!$A$222:$B$432,2,)</f>
        <v>43/03</v>
      </c>
      <c r="F108" s="3" t="s">
        <v>420</v>
      </c>
      <c r="G108" s="3">
        <v>1</v>
      </c>
      <c r="H108" s="3">
        <f>+VLOOKUP(E108,'.'!$A$2:$C$175,3,FALSE)</f>
        <v>1</v>
      </c>
      <c r="I108" s="3">
        <v>1</v>
      </c>
      <c r="J108" s="3" t="s">
        <v>472</v>
      </c>
    </row>
    <row r="109" spans="1:10" x14ac:dyDescent="0.25">
      <c r="A109" s="27"/>
      <c r="B109" s="23" t="s">
        <v>38</v>
      </c>
      <c r="C109" s="23" t="s">
        <v>38</v>
      </c>
      <c r="D109" s="19" t="s">
        <v>456</v>
      </c>
      <c r="E109" s="6" t="str">
        <f>+VLOOKUP(F109,'..'!$A$222:$B$432,2,)</f>
        <v>30/01</v>
      </c>
      <c r="F109" s="1" t="s">
        <v>388</v>
      </c>
      <c r="G109" s="3">
        <v>2</v>
      </c>
      <c r="H109" s="3">
        <f>+VLOOKUP(E109,'.'!$A$2:$C$175,3,FALSE)</f>
        <v>1</v>
      </c>
      <c r="I109" s="1">
        <v>1</v>
      </c>
      <c r="J109" s="3" t="s">
        <v>243</v>
      </c>
    </row>
    <row r="110" spans="1:10" x14ac:dyDescent="0.25">
      <c r="A110" s="27"/>
      <c r="B110" s="23"/>
      <c r="C110" s="23"/>
      <c r="D110" s="20"/>
      <c r="E110" s="6" t="str">
        <f>+VLOOKUP(F110,'..'!$A$222:$B$432,2,)</f>
        <v>30/03</v>
      </c>
      <c r="F110" s="1" t="s">
        <v>389</v>
      </c>
      <c r="G110" s="3"/>
      <c r="H110" s="3">
        <f>+VLOOKUP(E110,'.'!$A$2:$C$175,3,FALSE)</f>
        <v>1</v>
      </c>
      <c r="I110" s="1">
        <v>1</v>
      </c>
      <c r="J110" s="3" t="s">
        <v>472</v>
      </c>
    </row>
    <row r="111" spans="1:10" x14ac:dyDescent="0.25">
      <c r="A111" s="27"/>
      <c r="B111" s="23"/>
      <c r="C111" s="23"/>
      <c r="D111" s="21"/>
      <c r="E111" s="6" t="str">
        <f>+VLOOKUP(F111,'..'!$A$222:$B$432,2,)</f>
        <v>30/00</v>
      </c>
      <c r="F111" s="1" t="s">
        <v>38</v>
      </c>
      <c r="G111" s="3"/>
      <c r="H111" s="3">
        <f>+VLOOKUP(E111,'.'!$A$2:$C$175,3,FALSE)</f>
        <v>3</v>
      </c>
      <c r="I111" s="1">
        <v>2</v>
      </c>
      <c r="J111" s="3" t="s">
        <v>243</v>
      </c>
    </row>
    <row r="112" spans="1:10" x14ac:dyDescent="0.25">
      <c r="A112" s="27"/>
      <c r="B112" s="28" t="s">
        <v>9</v>
      </c>
      <c r="C112" s="2" t="s">
        <v>19</v>
      </c>
      <c r="D112" s="23" t="s">
        <v>456</v>
      </c>
      <c r="E112" s="6" t="str">
        <f>+VLOOKUP(F112,'..'!$A$222:$B$432,2,)</f>
        <v>12/01</v>
      </c>
      <c r="F112" s="1" t="s">
        <v>347</v>
      </c>
      <c r="G112" s="3"/>
      <c r="H112" s="3">
        <f>+VLOOKUP(E112,'.'!$A$2:$C$175,3,FALSE)</f>
        <v>1</v>
      </c>
      <c r="I112" s="3">
        <v>1</v>
      </c>
      <c r="J112" s="3" t="s">
        <v>472</v>
      </c>
    </row>
    <row r="113" spans="1:10" x14ac:dyDescent="0.25">
      <c r="A113" s="27"/>
      <c r="B113" s="28"/>
      <c r="C113" s="2" t="s">
        <v>19</v>
      </c>
      <c r="D113" s="23"/>
      <c r="E113" s="6" t="str">
        <f>+VLOOKUP(F113,'..'!$A$222:$B$432,2,)</f>
        <v>12/02</v>
      </c>
      <c r="F113" s="1" t="s">
        <v>348</v>
      </c>
      <c r="G113" s="3">
        <v>1</v>
      </c>
      <c r="H113" s="3">
        <f>+VLOOKUP(E113,'.'!$A$2:$C$175,3,FALSE)</f>
        <v>1</v>
      </c>
      <c r="I113" s="3">
        <v>1</v>
      </c>
      <c r="J113" s="3" t="s">
        <v>472</v>
      </c>
    </row>
    <row r="114" spans="1:10" x14ac:dyDescent="0.25">
      <c r="A114" s="27"/>
      <c r="B114" s="28"/>
      <c r="C114" s="2" t="s">
        <v>78</v>
      </c>
      <c r="D114" s="23"/>
      <c r="E114" s="6" t="str">
        <f>+VLOOKUP(F114,'..'!$A$222:$B$432,2,)</f>
        <v>12/00</v>
      </c>
      <c r="F114" s="1" t="s">
        <v>19</v>
      </c>
      <c r="G114" s="3"/>
      <c r="H114" s="3">
        <f>+VLOOKUP(E114,'.'!$A$2:$C$175,3,FALSE)</f>
        <v>2</v>
      </c>
      <c r="I114" s="3">
        <v>2</v>
      </c>
      <c r="J114" s="3" t="s">
        <v>243</v>
      </c>
    </row>
    <row r="115" spans="1:10" x14ac:dyDescent="0.25">
      <c r="A115" s="27"/>
      <c r="B115" s="28"/>
      <c r="C115" s="2" t="s">
        <v>15</v>
      </c>
      <c r="D115" s="23"/>
      <c r="E115" s="6" t="str">
        <f>+VLOOKUP(F115,'..'!$A$222:$B$432,2,)</f>
        <v>03/00</v>
      </c>
      <c r="F115" s="1" t="s">
        <v>15</v>
      </c>
      <c r="G115" s="3"/>
      <c r="H115" s="3">
        <f>+VLOOKUP(E115,'.'!$A$2:$C$175,3,FALSE)</f>
        <v>1</v>
      </c>
      <c r="I115" s="3">
        <v>1</v>
      </c>
      <c r="J115" s="3" t="s">
        <v>243</v>
      </c>
    </row>
    <row r="116" spans="1:10" x14ac:dyDescent="0.25">
      <c r="A116" s="27"/>
      <c r="B116" s="28"/>
      <c r="C116" s="2" t="s">
        <v>15</v>
      </c>
      <c r="D116" s="23"/>
      <c r="E116" s="6" t="str">
        <f>+VLOOKUP(F116,'..'!$A$222:$B$432,2,)</f>
        <v>03/02</v>
      </c>
      <c r="F116" s="1" t="s">
        <v>318</v>
      </c>
      <c r="G116" s="1">
        <v>1</v>
      </c>
      <c r="H116" s="3">
        <f>+VLOOKUP(E116,'.'!$A$2:$C$175,3,FALSE)</f>
        <v>1</v>
      </c>
      <c r="I116" s="3">
        <v>1</v>
      </c>
      <c r="J116" s="3" t="s">
        <v>243</v>
      </c>
    </row>
    <row r="117" spans="1:10" x14ac:dyDescent="0.25">
      <c r="A117" s="27"/>
      <c r="B117" s="28"/>
      <c r="C117" s="2" t="s">
        <v>15</v>
      </c>
      <c r="D117" s="23"/>
      <c r="E117" s="6" t="str">
        <f>+VLOOKUP(F117,'..'!$A$222:$B$432,2,)</f>
        <v>03/03</v>
      </c>
      <c r="F117" s="1" t="s">
        <v>319</v>
      </c>
      <c r="G117" s="1"/>
      <c r="H117" s="3">
        <f>+VLOOKUP(E117,'.'!$A$2:$C$175,3,FALSE)</f>
        <v>1</v>
      </c>
      <c r="I117" s="3">
        <v>1</v>
      </c>
      <c r="J117" s="3" t="s">
        <v>472</v>
      </c>
    </row>
    <row r="118" spans="1:10" x14ac:dyDescent="0.25">
      <c r="A118" s="27"/>
      <c r="B118" s="28"/>
      <c r="C118" s="2" t="s">
        <v>15</v>
      </c>
      <c r="D118" s="23"/>
      <c r="E118" s="6" t="str">
        <f>+VLOOKUP(F118,'..'!$A$222:$B$432,2,)</f>
        <v>03/04</v>
      </c>
      <c r="F118" s="1" t="s">
        <v>79</v>
      </c>
      <c r="G118" s="1">
        <v>2</v>
      </c>
      <c r="H118" s="3">
        <v>0</v>
      </c>
      <c r="I118" s="3">
        <v>1</v>
      </c>
      <c r="J118" s="3" t="s">
        <v>472</v>
      </c>
    </row>
    <row r="119" spans="1:10" x14ac:dyDescent="0.25">
      <c r="A119" s="27"/>
      <c r="B119" s="28"/>
      <c r="C119" s="2" t="s">
        <v>15</v>
      </c>
      <c r="D119" s="23"/>
      <c r="E119" s="6" t="str">
        <f>+VLOOKUP(F119,'..'!$A$222:$B$432,2,)</f>
        <v>03/01</v>
      </c>
      <c r="F119" s="1" t="s">
        <v>317</v>
      </c>
      <c r="G119" s="1">
        <v>2</v>
      </c>
      <c r="H119" s="3">
        <v>0</v>
      </c>
      <c r="I119" s="3">
        <v>1</v>
      </c>
      <c r="J119" s="3" t="s">
        <v>472</v>
      </c>
    </row>
    <row r="120" spans="1:10" x14ac:dyDescent="0.25">
      <c r="A120" s="27"/>
      <c r="B120" s="28"/>
      <c r="C120" s="2" t="s">
        <v>15</v>
      </c>
      <c r="D120" s="23"/>
      <c r="E120" s="6" t="str">
        <f>+VLOOKUP(F120,'..'!$A$222:$B$432,2,)</f>
        <v>03/06</v>
      </c>
      <c r="F120" s="1" t="s">
        <v>328</v>
      </c>
      <c r="G120" s="1"/>
      <c r="H120" s="3">
        <f>+VLOOKUP(E120,'.'!$A$2:$C$175,3,FALSE)</f>
        <v>0</v>
      </c>
      <c r="I120" s="3">
        <v>1</v>
      </c>
      <c r="J120" s="3" t="s">
        <v>472</v>
      </c>
    </row>
    <row r="121" spans="1:10" x14ac:dyDescent="0.25">
      <c r="A121" s="27"/>
      <c r="B121" s="28"/>
      <c r="C121" s="2" t="s">
        <v>45</v>
      </c>
      <c r="D121" s="23"/>
      <c r="E121" s="6" t="str">
        <f>+VLOOKUP(F121,'..'!$A$222:$B$432,2,)</f>
        <v>46/00</v>
      </c>
      <c r="F121" s="1" t="s">
        <v>450</v>
      </c>
      <c r="G121" s="1"/>
      <c r="H121" s="3">
        <v>0</v>
      </c>
      <c r="I121" s="3">
        <v>2</v>
      </c>
      <c r="J121" s="3" t="s">
        <v>472</v>
      </c>
    </row>
    <row r="122" spans="1:10" x14ac:dyDescent="0.25">
      <c r="A122" s="27"/>
      <c r="B122" s="28"/>
      <c r="C122" s="2" t="s">
        <v>45</v>
      </c>
      <c r="D122" s="23"/>
      <c r="E122" s="6" t="str">
        <f>+VLOOKUP(F122,'..'!$A$222:$B$432,2,)</f>
        <v>46/01</v>
      </c>
      <c r="F122" s="1" t="s">
        <v>423</v>
      </c>
      <c r="G122" s="1"/>
      <c r="H122" s="3">
        <f>+VLOOKUP(E122,'.'!$A$2:$C$175,3,FALSE)</f>
        <v>1</v>
      </c>
      <c r="I122" s="3">
        <v>1</v>
      </c>
      <c r="J122" s="3" t="s">
        <v>472</v>
      </c>
    </row>
    <row r="123" spans="1:10" x14ac:dyDescent="0.25">
      <c r="A123" s="27"/>
      <c r="B123" s="28"/>
      <c r="C123" s="2" t="s">
        <v>45</v>
      </c>
      <c r="D123" s="23"/>
      <c r="E123" s="6" t="str">
        <f>+VLOOKUP(F123,'..'!$A$222:$B$432,2,)</f>
        <v>46/02</v>
      </c>
      <c r="F123" s="1" t="s">
        <v>424</v>
      </c>
      <c r="G123" s="1">
        <v>1</v>
      </c>
      <c r="H123" s="3">
        <f>+VLOOKUP(E123,'.'!$A$2:$C$175,3,FALSE)</f>
        <v>2</v>
      </c>
      <c r="I123" s="3">
        <v>2</v>
      </c>
      <c r="J123" s="3" t="s">
        <v>243</v>
      </c>
    </row>
    <row r="124" spans="1:10" x14ac:dyDescent="0.25">
      <c r="A124" s="27"/>
      <c r="B124" s="28"/>
      <c r="C124" s="2" t="s">
        <v>45</v>
      </c>
      <c r="D124" s="23"/>
      <c r="E124" s="6" t="str">
        <f>+VLOOKUP(F124,'..'!$A$222:$B$432,2,)</f>
        <v>46/03</v>
      </c>
      <c r="F124" s="1" t="s">
        <v>449</v>
      </c>
      <c r="G124" s="1"/>
      <c r="H124" s="3">
        <f>+VLOOKUP(E124,'.'!$A$2:$C$175,3,FALSE)</f>
        <v>2</v>
      </c>
      <c r="I124" s="3">
        <v>2</v>
      </c>
      <c r="J124" s="3" t="s">
        <v>243</v>
      </c>
    </row>
    <row r="125" spans="1:10" x14ac:dyDescent="0.25">
      <c r="A125" s="27"/>
      <c r="B125" s="28"/>
      <c r="C125" s="2" t="s">
        <v>45</v>
      </c>
      <c r="D125" s="23"/>
      <c r="E125" s="6" t="str">
        <f>+VLOOKUP(F125,'..'!$A$222:$B$432,2,)</f>
        <v>46/04</v>
      </c>
      <c r="F125" s="1" t="s">
        <v>425</v>
      </c>
      <c r="G125" s="1"/>
      <c r="H125" s="3">
        <f>+VLOOKUP(E125,'.'!$A$2:$C$175,3,FALSE)</f>
        <v>1</v>
      </c>
      <c r="I125" s="3">
        <v>1</v>
      </c>
      <c r="J125" s="3" t="s">
        <v>243</v>
      </c>
    </row>
    <row r="126" spans="1:10" x14ac:dyDescent="0.25">
      <c r="A126" s="27"/>
      <c r="B126" s="28"/>
      <c r="C126" s="2" t="s">
        <v>45</v>
      </c>
      <c r="D126" s="23"/>
      <c r="E126" s="6" t="str">
        <f>+VLOOKUP(F126,'..'!$A$222:$B$432,2,)</f>
        <v>46/05</v>
      </c>
      <c r="F126" s="1" t="s">
        <v>426</v>
      </c>
      <c r="G126" s="1"/>
      <c r="H126" s="3">
        <f>+VLOOKUP(E126,'.'!$A$2:$C$175,3,FALSE)</f>
        <v>1</v>
      </c>
      <c r="I126" s="3">
        <v>1</v>
      </c>
      <c r="J126" s="3" t="s">
        <v>472</v>
      </c>
    </row>
    <row r="127" spans="1:10" x14ac:dyDescent="0.25">
      <c r="A127" s="27"/>
      <c r="B127" s="28"/>
      <c r="C127" s="2" t="s">
        <v>45</v>
      </c>
      <c r="D127" s="23"/>
      <c r="E127" s="6" t="str">
        <f>+VLOOKUP(F127,'..'!$A$222:$B$432,2,)</f>
        <v>46/06</v>
      </c>
      <c r="F127" s="1" t="s">
        <v>427</v>
      </c>
      <c r="G127" s="1"/>
      <c r="H127" s="3">
        <f>+VLOOKUP(E127,'.'!$A$2:$C$175,3,FALSE)</f>
        <v>1</v>
      </c>
      <c r="I127" s="3">
        <v>1</v>
      </c>
      <c r="J127" s="3" t="s">
        <v>472</v>
      </c>
    </row>
    <row r="128" spans="1:10" x14ac:dyDescent="0.25">
      <c r="A128" s="27"/>
      <c r="B128" s="28"/>
      <c r="C128" s="2" t="s">
        <v>45</v>
      </c>
      <c r="D128" s="23"/>
      <c r="E128" s="6" t="str">
        <f>+VLOOKUP(F128,'..'!$A$222:$B$432,2,)</f>
        <v>46/07</v>
      </c>
      <c r="F128" s="1" t="s">
        <v>428</v>
      </c>
      <c r="G128" s="1"/>
      <c r="H128" s="3">
        <f>+VLOOKUP(E128,'.'!$A$2:$C$175,3,FALSE)</f>
        <v>1</v>
      </c>
      <c r="I128" s="3">
        <v>1</v>
      </c>
      <c r="J128" s="3" t="s">
        <v>472</v>
      </c>
    </row>
    <row r="129" spans="1:10" x14ac:dyDescent="0.25">
      <c r="A129" s="27"/>
      <c r="B129" s="28"/>
      <c r="C129" s="2" t="s">
        <v>45</v>
      </c>
      <c r="D129" s="23"/>
      <c r="E129" s="6" t="str">
        <f>+VLOOKUP(F129,'..'!$A$222:$B$432,2,)</f>
        <v>46/08</v>
      </c>
      <c r="F129" s="1" t="s">
        <v>429</v>
      </c>
      <c r="G129" s="1"/>
      <c r="H129" s="3">
        <f>+VLOOKUP(E129,'.'!$A$2:$C$175,3,FALSE)</f>
        <v>1</v>
      </c>
      <c r="I129" s="3">
        <v>1</v>
      </c>
      <c r="J129" s="3" t="s">
        <v>472</v>
      </c>
    </row>
    <row r="130" spans="1:10" x14ac:dyDescent="0.25">
      <c r="A130" s="27"/>
      <c r="B130" s="28"/>
      <c r="C130" s="2" t="s">
        <v>45</v>
      </c>
      <c r="D130" s="23"/>
      <c r="E130" s="6" t="str">
        <f>+VLOOKUP(F130,'..'!$A$222:$B$432,2,)</f>
        <v>46/09</v>
      </c>
      <c r="F130" s="1" t="s">
        <v>430</v>
      </c>
      <c r="G130" s="1"/>
      <c r="H130" s="3">
        <v>0</v>
      </c>
      <c r="I130" s="3">
        <v>2</v>
      </c>
      <c r="J130" s="3" t="s">
        <v>472</v>
      </c>
    </row>
    <row r="131" spans="1:10" x14ac:dyDescent="0.25">
      <c r="A131" s="27"/>
      <c r="B131" s="28"/>
      <c r="C131" s="2" t="s">
        <v>45</v>
      </c>
      <c r="D131" s="23"/>
      <c r="E131" s="6" t="str">
        <f>+VLOOKUP(F131,'..'!$A$222:$B$432,2,)</f>
        <v>46/11</v>
      </c>
      <c r="F131" s="1" t="s">
        <v>431</v>
      </c>
      <c r="G131" s="1"/>
      <c r="H131" s="3">
        <f>+VLOOKUP(E131,'.'!$A$2:$C$175,3,FALSE)</f>
        <v>1</v>
      </c>
      <c r="I131" s="3">
        <v>1</v>
      </c>
      <c r="J131" s="3" t="s">
        <v>472</v>
      </c>
    </row>
    <row r="132" spans="1:10" x14ac:dyDescent="0.25">
      <c r="A132" s="27"/>
      <c r="B132" s="28"/>
      <c r="C132" s="2" t="s">
        <v>45</v>
      </c>
      <c r="D132" s="23"/>
      <c r="E132" s="6" t="str">
        <f>+VLOOKUP(F132,'..'!$A$222:$B$432,2,)</f>
        <v>46/12</v>
      </c>
      <c r="F132" s="1" t="s">
        <v>80</v>
      </c>
      <c r="G132" s="1">
        <v>1</v>
      </c>
      <c r="H132" s="3">
        <f>+VLOOKUP(E132,'.'!$A$2:$C$175,3,FALSE)</f>
        <v>2</v>
      </c>
      <c r="I132" s="3">
        <v>2</v>
      </c>
      <c r="J132" s="3" t="s">
        <v>243</v>
      </c>
    </row>
    <row r="133" spans="1:10" x14ac:dyDescent="0.25">
      <c r="A133" s="27"/>
      <c r="B133" s="28"/>
      <c r="C133" s="2" t="s">
        <v>45</v>
      </c>
      <c r="D133" s="23"/>
      <c r="E133" s="6" t="str">
        <f>+VLOOKUP(F133,'..'!$A$222:$B$432,2,)</f>
        <v>46/13</v>
      </c>
      <c r="F133" s="1" t="s">
        <v>432</v>
      </c>
      <c r="G133" s="1"/>
      <c r="H133" s="3">
        <f>+VLOOKUP(E133,'.'!$A$2:$C$175,3,FALSE)</f>
        <v>1</v>
      </c>
      <c r="I133" s="3">
        <v>1</v>
      </c>
      <c r="J133" s="3" t="s">
        <v>472</v>
      </c>
    </row>
    <row r="134" spans="1:10" x14ac:dyDescent="0.25">
      <c r="A134" s="27"/>
      <c r="B134" s="28"/>
      <c r="C134" s="2" t="s">
        <v>45</v>
      </c>
      <c r="D134" s="23"/>
      <c r="E134" s="6" t="str">
        <f>+VLOOKUP(F134,'..'!$A$222:$B$432,2,)</f>
        <v>46/14</v>
      </c>
      <c r="F134" s="1" t="s">
        <v>433</v>
      </c>
      <c r="G134" s="1"/>
      <c r="H134" s="3">
        <f>+VLOOKUP(E134,'.'!$A$2:$C$175,3,FALSE)</f>
        <v>1</v>
      </c>
      <c r="I134" s="3">
        <v>1</v>
      </c>
      <c r="J134" s="3" t="s">
        <v>472</v>
      </c>
    </row>
    <row r="135" spans="1:10" x14ac:dyDescent="0.25">
      <c r="A135" s="27"/>
      <c r="B135" s="23" t="s">
        <v>30</v>
      </c>
      <c r="C135" s="23" t="s">
        <v>29</v>
      </c>
      <c r="D135" s="24" t="s">
        <v>457</v>
      </c>
      <c r="E135" s="6" t="str">
        <f>+VLOOKUP(F135,'..'!$A$222:$B$432,2,)</f>
        <v>22/01</v>
      </c>
      <c r="F135" s="1" t="s">
        <v>28</v>
      </c>
      <c r="G135" s="1"/>
      <c r="H135" s="3">
        <f>+VLOOKUP(E135,'.'!$A$2:$C$175,3,FALSE)</f>
        <v>1</v>
      </c>
      <c r="I135" s="3">
        <v>1</v>
      </c>
      <c r="J135" s="3" t="s">
        <v>472</v>
      </c>
    </row>
    <row r="136" spans="1:10" x14ac:dyDescent="0.25">
      <c r="A136" s="27"/>
      <c r="B136" s="23"/>
      <c r="C136" s="23"/>
      <c r="D136" s="25"/>
      <c r="E136" s="6" t="str">
        <f>+VLOOKUP(F136,'..'!$A$222:$B$432,2,)</f>
        <v>22/00</v>
      </c>
      <c r="F136" s="1" t="s">
        <v>29</v>
      </c>
      <c r="G136" s="1"/>
      <c r="H136" s="3">
        <f>+VLOOKUP(E136,'.'!$A$2:$C$175,3,FALSE)</f>
        <v>2</v>
      </c>
      <c r="I136" s="3">
        <v>2</v>
      </c>
      <c r="J136" s="3" t="s">
        <v>472</v>
      </c>
    </row>
    <row r="137" spans="1:10" x14ac:dyDescent="0.25">
      <c r="A137" s="27"/>
      <c r="B137" s="23"/>
      <c r="C137" s="2" t="s">
        <v>61</v>
      </c>
      <c r="D137" s="25"/>
      <c r="E137" s="6" t="str">
        <f>+VLOOKUP(F137,'..'!$A$222:$B$432,2,)</f>
        <v>44/00</v>
      </c>
      <c r="F137" s="1" t="s">
        <v>61</v>
      </c>
      <c r="G137" s="1"/>
      <c r="H137" s="3">
        <f>+VLOOKUP(E137,'.'!$A$2:$C$175,3,FALSE)</f>
        <v>1</v>
      </c>
      <c r="I137" s="3">
        <v>1</v>
      </c>
      <c r="J137" s="3" t="s">
        <v>472</v>
      </c>
    </row>
    <row r="138" spans="1:10" x14ac:dyDescent="0.25">
      <c r="A138" s="27"/>
      <c r="B138" s="23"/>
      <c r="C138" s="23" t="s">
        <v>71</v>
      </c>
      <c r="D138" s="25"/>
      <c r="E138" s="6" t="str">
        <f>+VLOOKUP(F138,'..'!$A$222:$B$432,2,)</f>
        <v>50/00</v>
      </c>
      <c r="F138" s="1" t="s">
        <v>439</v>
      </c>
      <c r="G138" s="1"/>
      <c r="H138" s="3">
        <f>+VLOOKUP(E138,'.'!$A$2:$C$175,3,FALSE)</f>
        <v>3</v>
      </c>
      <c r="I138" s="3">
        <v>4</v>
      </c>
      <c r="J138" s="3" t="s">
        <v>243</v>
      </c>
    </row>
    <row r="139" spans="1:10" x14ac:dyDescent="0.25">
      <c r="A139" s="27"/>
      <c r="B139" s="23"/>
      <c r="C139" s="23"/>
      <c r="D139" s="26"/>
      <c r="E139" s="6" t="str">
        <f>+VLOOKUP(F139,'..'!$A$222:$B$432,2,)</f>
        <v>50/01</v>
      </c>
      <c r="F139" s="1" t="s">
        <v>154</v>
      </c>
      <c r="G139" s="1"/>
      <c r="H139" s="3">
        <f>+VLOOKUP(E139,'.'!$A$2:$C$175,3,FALSE)</f>
        <v>3</v>
      </c>
      <c r="I139" s="3">
        <v>3</v>
      </c>
      <c r="J139" s="3" t="s">
        <v>472</v>
      </c>
    </row>
    <row r="140" spans="1:10" x14ac:dyDescent="0.25">
      <c r="A140" s="27"/>
      <c r="B140" s="24" t="s">
        <v>459</v>
      </c>
      <c r="C140" s="24" t="s">
        <v>459</v>
      </c>
      <c r="D140" s="24" t="s">
        <v>457</v>
      </c>
      <c r="E140" s="13" t="s">
        <v>284</v>
      </c>
      <c r="F140" s="1" t="s">
        <v>394</v>
      </c>
      <c r="G140" s="1"/>
      <c r="H140" s="3">
        <f>+VLOOKUP(E140,'.'!$A$2:$C$175,3,FALSE)</f>
        <v>0</v>
      </c>
      <c r="I140" s="3">
        <v>1</v>
      </c>
      <c r="J140" s="3" t="s">
        <v>243</v>
      </c>
    </row>
    <row r="141" spans="1:10" x14ac:dyDescent="0.25">
      <c r="A141" s="27"/>
      <c r="B141" s="25"/>
      <c r="C141" s="25"/>
      <c r="D141" s="25"/>
      <c r="E141" s="14" t="s">
        <v>285</v>
      </c>
      <c r="F141" s="1" t="s">
        <v>395</v>
      </c>
      <c r="G141" s="1"/>
      <c r="H141" s="3">
        <f>+VLOOKUP(E141,'.'!$A$2:$C$175,3,FALSE)</f>
        <v>0</v>
      </c>
      <c r="I141" s="3">
        <v>0</v>
      </c>
      <c r="J141" s="3" t="s">
        <v>472</v>
      </c>
    </row>
    <row r="142" spans="1:10" x14ac:dyDescent="0.25">
      <c r="A142" s="27"/>
      <c r="B142" s="25"/>
      <c r="C142" s="25"/>
      <c r="D142" s="25"/>
      <c r="E142" s="14" t="s">
        <v>286</v>
      </c>
      <c r="F142" s="1" t="s">
        <v>396</v>
      </c>
      <c r="G142" s="1"/>
      <c r="H142" s="3">
        <f>+VLOOKUP(E142,'.'!$A$2:$C$175,3,FALSE)</f>
        <v>0</v>
      </c>
      <c r="I142" s="3">
        <v>1</v>
      </c>
      <c r="J142" s="3" t="s">
        <v>472</v>
      </c>
    </row>
    <row r="143" spans="1:10" x14ac:dyDescent="0.25">
      <c r="A143" s="27"/>
      <c r="B143" s="26"/>
      <c r="C143" s="26"/>
      <c r="D143" s="26"/>
      <c r="E143" s="14" t="s">
        <v>287</v>
      </c>
      <c r="F143" s="1" t="s">
        <v>397</v>
      </c>
      <c r="G143" s="1"/>
      <c r="H143" s="3">
        <f>+VLOOKUP(E143,'.'!$A$2:$C$175,3,FALSE)</f>
        <v>0</v>
      </c>
      <c r="I143" s="3">
        <v>0</v>
      </c>
      <c r="J143" s="3" t="s">
        <v>472</v>
      </c>
    </row>
    <row r="144" spans="1:10" x14ac:dyDescent="0.25">
      <c r="A144" s="27"/>
      <c r="B144" s="6" t="s">
        <v>53</v>
      </c>
      <c r="C144" s="6" t="s">
        <v>62</v>
      </c>
      <c r="D144" s="2" t="s">
        <v>457</v>
      </c>
      <c r="E144" s="6" t="str">
        <f>+VLOOKUP(F144,'..'!$A$222:$B$432,2,)</f>
        <v>39/00</v>
      </c>
      <c r="F144" s="1" t="s">
        <v>62</v>
      </c>
      <c r="G144" s="1">
        <v>1</v>
      </c>
      <c r="H144" s="3">
        <f>+VLOOKUP(E144,'.'!$A$2:$C$175,3,FALSE)</f>
        <v>1</v>
      </c>
      <c r="I144" s="3">
        <v>1</v>
      </c>
      <c r="J144" s="3" t="s">
        <v>243</v>
      </c>
    </row>
    <row r="145" spans="1:10" x14ac:dyDescent="0.25">
      <c r="A145" s="27"/>
      <c r="B145" s="23" t="s">
        <v>8</v>
      </c>
      <c r="C145" s="23" t="s">
        <v>20</v>
      </c>
      <c r="D145" s="24" t="s">
        <v>457</v>
      </c>
      <c r="E145" s="6" t="str">
        <f>+VLOOKUP(F145,'..'!$A$222:$B$432,2,)</f>
        <v>13/01</v>
      </c>
      <c r="F145" s="3" t="s">
        <v>349</v>
      </c>
      <c r="G145" s="1"/>
      <c r="H145" s="3">
        <f>+VLOOKUP(E145,'.'!$A$2:$C$175,3,FALSE)</f>
        <v>1</v>
      </c>
      <c r="I145" s="3">
        <v>1</v>
      </c>
      <c r="J145" s="3" t="s">
        <v>243</v>
      </c>
    </row>
    <row r="146" spans="1:10" x14ac:dyDescent="0.25">
      <c r="A146" s="27"/>
      <c r="B146" s="23"/>
      <c r="C146" s="23"/>
      <c r="D146" s="25"/>
      <c r="E146" s="6" t="str">
        <f>+VLOOKUP(F146,'..'!$A$222:$B$432,2,)</f>
        <v>13/00</v>
      </c>
      <c r="F146" s="3" t="s">
        <v>20</v>
      </c>
      <c r="G146" s="1">
        <v>2</v>
      </c>
      <c r="H146" s="3">
        <f>+VLOOKUP(E146,'.'!$A$2:$C$175,3,FALSE)</f>
        <v>2</v>
      </c>
      <c r="I146" s="3">
        <v>2</v>
      </c>
      <c r="J146" s="3" t="s">
        <v>472</v>
      </c>
    </row>
    <row r="147" spans="1:10" x14ac:dyDescent="0.25">
      <c r="A147" s="27"/>
      <c r="B147" s="23"/>
      <c r="C147" s="23"/>
      <c r="D147" s="25"/>
      <c r="E147" s="6" t="str">
        <f>+VLOOKUP(F147,'..'!$A$222:$B$432,2,)</f>
        <v>13/02</v>
      </c>
      <c r="F147" s="1" t="s">
        <v>350</v>
      </c>
      <c r="G147" s="1"/>
      <c r="H147" s="3">
        <f>+VLOOKUP(E147,'.'!$A$2:$C$175,3,FALSE)</f>
        <v>1</v>
      </c>
      <c r="I147" s="3">
        <v>1</v>
      </c>
      <c r="J147" s="3" t="s">
        <v>472</v>
      </c>
    </row>
    <row r="148" spans="1:10" x14ac:dyDescent="0.25">
      <c r="A148" s="27"/>
      <c r="B148" s="23"/>
      <c r="C148" s="23"/>
      <c r="D148" s="25"/>
      <c r="E148" s="6" t="str">
        <f>+VLOOKUP(F148,'..'!$A$222:$B$432,2,)</f>
        <v>13/03</v>
      </c>
      <c r="F148" s="1" t="s">
        <v>351</v>
      </c>
      <c r="G148" s="1"/>
      <c r="H148" s="3">
        <f>+VLOOKUP(E148,'.'!$A$2:$C$175,3,FALSE)</f>
        <v>1</v>
      </c>
      <c r="I148" s="3">
        <v>1</v>
      </c>
      <c r="J148" s="3" t="s">
        <v>472</v>
      </c>
    </row>
    <row r="149" spans="1:10" x14ac:dyDescent="0.25">
      <c r="A149" s="27"/>
      <c r="B149" s="23"/>
      <c r="C149" s="24" t="s">
        <v>47</v>
      </c>
      <c r="D149" s="25"/>
      <c r="E149" s="6" t="str">
        <f>+VLOOKUP(F149,'..'!$A$222:$B$432,2,)</f>
        <v>02/00</v>
      </c>
      <c r="F149" s="1" t="s">
        <v>47</v>
      </c>
      <c r="G149" s="1">
        <v>1</v>
      </c>
      <c r="H149" s="3">
        <f>+VLOOKUP(E149,'.'!$A$2:$C$175,3,FALSE)</f>
        <v>1</v>
      </c>
      <c r="I149" s="3">
        <v>1</v>
      </c>
      <c r="J149" s="3" t="s">
        <v>243</v>
      </c>
    </row>
    <row r="150" spans="1:10" x14ac:dyDescent="0.25">
      <c r="A150" s="27"/>
      <c r="B150" s="23"/>
      <c r="C150" s="26"/>
      <c r="D150" s="25"/>
      <c r="E150" s="13" t="str">
        <f>+VLOOKUP(F150,'..'!$A$222:$B$432,2,)</f>
        <v>02/01</v>
      </c>
      <c r="F150" s="1" t="s">
        <v>316</v>
      </c>
      <c r="G150" s="1"/>
      <c r="H150" s="3">
        <f>+VLOOKUP(E150,'.'!$A$2:$C$175,3,FALSE)</f>
        <v>0</v>
      </c>
      <c r="I150" s="3">
        <v>0</v>
      </c>
      <c r="J150" s="3" t="s">
        <v>472</v>
      </c>
    </row>
    <row r="151" spans="1:10" x14ac:dyDescent="0.25">
      <c r="A151" s="27"/>
      <c r="B151" s="23"/>
      <c r="C151" s="23" t="s">
        <v>24</v>
      </c>
      <c r="D151" s="25"/>
      <c r="E151" s="6" t="str">
        <f>+VLOOKUP(F151,'..'!$A$222:$B$432,2,)</f>
        <v>16/01</v>
      </c>
      <c r="F151" s="1" t="s">
        <v>23</v>
      </c>
      <c r="G151" s="1">
        <v>1</v>
      </c>
      <c r="H151" s="3">
        <f>+VLOOKUP(E151,'.'!$A$2:$C$175,3,FALSE)</f>
        <v>1</v>
      </c>
      <c r="I151" s="3">
        <v>1</v>
      </c>
      <c r="J151" s="3" t="s">
        <v>472</v>
      </c>
    </row>
    <row r="152" spans="1:10" x14ac:dyDescent="0.25">
      <c r="A152" s="27"/>
      <c r="B152" s="23"/>
      <c r="C152" s="23"/>
      <c r="D152" s="25"/>
      <c r="E152" s="6" t="str">
        <f>+VLOOKUP(F152,'..'!$A$222:$B$432,2,)</f>
        <v>16/00</v>
      </c>
      <c r="F152" s="1" t="s">
        <v>24</v>
      </c>
      <c r="G152" s="1">
        <v>1</v>
      </c>
      <c r="H152" s="3">
        <f>+VLOOKUP(E152,'.'!$A$2:$C$175,3,FALSE)</f>
        <v>1</v>
      </c>
      <c r="I152" s="3">
        <v>1</v>
      </c>
      <c r="J152" s="3" t="s">
        <v>243</v>
      </c>
    </row>
    <row r="153" spans="1:10" x14ac:dyDescent="0.25">
      <c r="A153" s="27"/>
      <c r="B153" s="23"/>
      <c r="C153" s="23" t="s">
        <v>26</v>
      </c>
      <c r="D153" s="25"/>
      <c r="E153" s="6" t="str">
        <f>+VLOOKUP(F153,'..'!$A$222:$B$432,2,)</f>
        <v>19/01</v>
      </c>
      <c r="F153" s="1" t="s">
        <v>357</v>
      </c>
      <c r="G153" s="3"/>
      <c r="H153" s="3">
        <f>+VLOOKUP(E153,'.'!$A$2:$C$175,3,FALSE)</f>
        <v>1</v>
      </c>
      <c r="I153" s="3">
        <v>1</v>
      </c>
      <c r="J153" s="3" t="s">
        <v>472</v>
      </c>
    </row>
    <row r="154" spans="1:10" x14ac:dyDescent="0.25">
      <c r="A154" s="27"/>
      <c r="B154" s="23"/>
      <c r="C154" s="23"/>
      <c r="D154" s="25"/>
      <c r="E154" s="6" t="str">
        <f>+VLOOKUP(F154,'..'!$A$222:$B$432,2,)</f>
        <v>19/00</v>
      </c>
      <c r="F154" s="1" t="s">
        <v>26</v>
      </c>
      <c r="G154" s="3">
        <v>1</v>
      </c>
      <c r="H154" s="3">
        <f>+VLOOKUP(E154,'.'!$A$2:$C$175,3,FALSE)</f>
        <v>2</v>
      </c>
      <c r="I154" s="3">
        <v>2</v>
      </c>
      <c r="J154" s="3" t="s">
        <v>243</v>
      </c>
    </row>
    <row r="155" spans="1:10" x14ac:dyDescent="0.25">
      <c r="A155" s="27"/>
      <c r="B155" s="23"/>
      <c r="C155" s="23" t="s">
        <v>63</v>
      </c>
      <c r="D155" s="25"/>
      <c r="E155" s="6" t="str">
        <f>+VLOOKUP(F155,'..'!$A$222:$B$432,2,)</f>
        <v>45/00</v>
      </c>
      <c r="F155" s="1" t="s">
        <v>63</v>
      </c>
      <c r="G155" s="1"/>
      <c r="H155" s="3">
        <f>+VLOOKUP(E155,'.'!$A$2:$C$175,3,FALSE)</f>
        <v>3</v>
      </c>
      <c r="I155" s="3">
        <v>3</v>
      </c>
      <c r="J155" s="3" t="s">
        <v>243</v>
      </c>
    </row>
    <row r="156" spans="1:10" x14ac:dyDescent="0.25">
      <c r="A156" s="27"/>
      <c r="B156" s="23"/>
      <c r="C156" s="23"/>
      <c r="D156" s="25"/>
      <c r="E156" s="6" t="str">
        <f>+VLOOKUP(F156,'..'!$A$222:$B$432,2,)</f>
        <v>45/01</v>
      </c>
      <c r="F156" s="1" t="s">
        <v>421</v>
      </c>
      <c r="G156" s="1">
        <v>1</v>
      </c>
      <c r="H156" s="3">
        <f>+VLOOKUP(E156,'.'!$A$2:$C$175,3,FALSE)</f>
        <v>2</v>
      </c>
      <c r="I156" s="3">
        <v>2</v>
      </c>
      <c r="J156" s="3" t="s">
        <v>472</v>
      </c>
    </row>
    <row r="157" spans="1:10" x14ac:dyDescent="0.25">
      <c r="A157" s="27"/>
      <c r="B157" s="23"/>
      <c r="C157" s="23"/>
      <c r="D157" s="26"/>
      <c r="E157" s="6" t="str">
        <f>+VLOOKUP(F157,'..'!$A$222:$B$432,2,)</f>
        <v>45/02</v>
      </c>
      <c r="F157" s="1" t="s">
        <v>422</v>
      </c>
      <c r="G157" s="1">
        <v>1</v>
      </c>
      <c r="H157" s="3">
        <f>+VLOOKUP(E157,'.'!$A$2:$C$175,3,FALSE)</f>
        <v>2</v>
      </c>
      <c r="I157" s="3">
        <v>2</v>
      </c>
      <c r="J157" s="3" t="s">
        <v>472</v>
      </c>
    </row>
    <row r="158" spans="1:10" x14ac:dyDescent="0.25">
      <c r="A158" s="27"/>
      <c r="B158" s="23" t="s">
        <v>11</v>
      </c>
      <c r="C158" s="2" t="s">
        <v>16</v>
      </c>
      <c r="D158" s="19" t="s">
        <v>457</v>
      </c>
      <c r="E158" s="6" t="str">
        <f>+VLOOKUP(F158,'..'!$A$222:$B$432,2,)</f>
        <v>09/01</v>
      </c>
      <c r="F158" s="3" t="s">
        <v>0</v>
      </c>
      <c r="G158" s="1"/>
      <c r="H158" s="3">
        <v>0</v>
      </c>
      <c r="I158" s="1">
        <v>1</v>
      </c>
      <c r="J158" s="3" t="s">
        <v>472</v>
      </c>
    </row>
    <row r="159" spans="1:10" x14ac:dyDescent="0.25">
      <c r="A159" s="27"/>
      <c r="B159" s="23"/>
      <c r="C159" s="2" t="s">
        <v>16</v>
      </c>
      <c r="D159" s="20"/>
      <c r="E159" s="6" t="str">
        <f>+VLOOKUP(F159,'..'!$A$222:$B$432,2,)</f>
        <v>09/00</v>
      </c>
      <c r="F159" s="1" t="s">
        <v>16</v>
      </c>
      <c r="G159" s="1"/>
      <c r="H159" s="3">
        <f>+VLOOKUP(E159,'.'!$A$2:$C$175,3,FALSE)</f>
        <v>1</v>
      </c>
      <c r="I159" s="1">
        <v>1</v>
      </c>
      <c r="J159" s="3" t="s">
        <v>472</v>
      </c>
    </row>
    <row r="160" spans="1:10" x14ac:dyDescent="0.25">
      <c r="A160" s="27"/>
      <c r="B160" s="23"/>
      <c r="C160" s="2" t="s">
        <v>50</v>
      </c>
      <c r="D160" s="20"/>
      <c r="E160" s="6" t="str">
        <f>+VLOOKUP(F160,'..'!$A$222:$B$432,2,)</f>
        <v>24/00</v>
      </c>
      <c r="F160" s="1" t="s">
        <v>50</v>
      </c>
      <c r="G160" s="1">
        <v>1</v>
      </c>
      <c r="H160" s="3">
        <f>+VLOOKUP(E160,'.'!$A$2:$C$175,3,FALSE)</f>
        <v>4</v>
      </c>
      <c r="I160" s="1">
        <v>4</v>
      </c>
      <c r="J160" s="3" t="s">
        <v>472</v>
      </c>
    </row>
    <row r="161" spans="1:10" x14ac:dyDescent="0.25">
      <c r="A161" s="27"/>
      <c r="B161" s="23"/>
      <c r="C161" s="2" t="s">
        <v>72</v>
      </c>
      <c r="D161" s="20"/>
      <c r="E161" s="6" t="str">
        <f>+VLOOKUP(F161,'..'!$A$222:$B$432,2,)</f>
        <v>34/00</v>
      </c>
      <c r="F161" s="1" t="s">
        <v>72</v>
      </c>
      <c r="G161" s="1">
        <v>1</v>
      </c>
      <c r="H161" s="3">
        <f>+VLOOKUP(E161,'.'!$A$2:$C$175,3,FALSE)</f>
        <v>1</v>
      </c>
      <c r="I161" s="1">
        <v>1</v>
      </c>
      <c r="J161" s="3" t="s">
        <v>243</v>
      </c>
    </row>
    <row r="162" spans="1:10" x14ac:dyDescent="0.25">
      <c r="A162" s="27"/>
      <c r="B162" s="23"/>
      <c r="C162" s="2" t="s">
        <v>4</v>
      </c>
      <c r="D162" s="20"/>
      <c r="E162" s="6" t="str">
        <f>+VLOOKUP(F162,'..'!$A$222:$B$432,2,)</f>
        <v>37/00</v>
      </c>
      <c r="F162" s="1" t="s">
        <v>4</v>
      </c>
      <c r="G162" s="1"/>
      <c r="H162" s="3">
        <f>+VLOOKUP(E162,'.'!$A$2:$C$175,3,FALSE)</f>
        <v>0</v>
      </c>
      <c r="I162" s="1">
        <v>1</v>
      </c>
      <c r="J162" s="3" t="s">
        <v>243</v>
      </c>
    </row>
    <row r="163" spans="1:10" x14ac:dyDescent="0.25">
      <c r="A163" s="27"/>
      <c r="B163" s="23"/>
      <c r="C163" s="2" t="s">
        <v>73</v>
      </c>
      <c r="D163" s="20"/>
      <c r="E163" s="6" t="str">
        <f>+VLOOKUP(F163,'..'!$A$222:$B$432,2,)</f>
        <v>40/00</v>
      </c>
      <c r="F163" s="1" t="s">
        <v>73</v>
      </c>
      <c r="G163" s="1">
        <v>2</v>
      </c>
      <c r="H163" s="3">
        <f>+VLOOKUP(E163,'.'!$A$2:$C$175,3,FALSE)</f>
        <v>1</v>
      </c>
      <c r="I163" s="1">
        <v>1</v>
      </c>
      <c r="J163" s="3" t="s">
        <v>472</v>
      </c>
    </row>
    <row r="164" spans="1:10" x14ac:dyDescent="0.25">
      <c r="A164" s="27"/>
      <c r="B164" s="23"/>
      <c r="C164" s="2" t="s">
        <v>417</v>
      </c>
      <c r="D164" s="20"/>
      <c r="E164" s="6" t="str">
        <f>+VLOOKUP(F164,'..'!$A$222:$B$432,2,)</f>
        <v>42/00</v>
      </c>
      <c r="F164" s="1" t="s">
        <v>417</v>
      </c>
      <c r="G164" s="1">
        <v>1</v>
      </c>
      <c r="H164" s="3">
        <f>+VLOOKUP(E164,'.'!$A$2:$C$175,3,FALSE)</f>
        <v>0</v>
      </c>
      <c r="I164" s="1">
        <v>0</v>
      </c>
      <c r="J164" s="3" t="s">
        <v>243</v>
      </c>
    </row>
    <row r="165" spans="1:10" x14ac:dyDescent="0.25">
      <c r="A165" s="27"/>
      <c r="B165" s="23"/>
      <c r="C165" s="2" t="s">
        <v>434</v>
      </c>
      <c r="D165" s="20"/>
      <c r="E165" s="6" t="str">
        <f>+VLOOKUP(F165,'..'!$A$222:$B$432,2,)</f>
        <v>47/00</v>
      </c>
      <c r="F165" s="1" t="s">
        <v>434</v>
      </c>
      <c r="G165" s="1">
        <v>1</v>
      </c>
      <c r="H165" s="3">
        <f>+VLOOKUP(E165,'.'!$A$2:$C$175,3,FALSE)</f>
        <v>0</v>
      </c>
      <c r="I165" s="1">
        <v>0</v>
      </c>
      <c r="J165" s="3" t="s">
        <v>243</v>
      </c>
    </row>
    <row r="166" spans="1:10" x14ac:dyDescent="0.25">
      <c r="A166" s="27"/>
      <c r="B166" s="23"/>
      <c r="C166" s="2" t="s">
        <v>74</v>
      </c>
      <c r="D166" s="21"/>
      <c r="E166" s="6" t="str">
        <f>+VLOOKUP(F166,'..'!$A$222:$B$432,2,)</f>
        <v>49/00</v>
      </c>
      <c r="F166" s="1" t="s">
        <v>74</v>
      </c>
      <c r="G166" s="3"/>
      <c r="H166" s="3">
        <f>+VLOOKUP(E166,'.'!$A$2:$C$175,3,FALSE)</f>
        <v>1</v>
      </c>
      <c r="I166" s="1">
        <v>1</v>
      </c>
      <c r="J166" s="3" t="s">
        <v>472</v>
      </c>
    </row>
    <row r="167" spans="1:10" x14ac:dyDescent="0.25">
      <c r="A167" s="27"/>
      <c r="B167" s="24" t="s">
        <v>17</v>
      </c>
      <c r="C167" s="2" t="s">
        <v>12</v>
      </c>
      <c r="D167" s="22" t="s">
        <v>457</v>
      </c>
      <c r="E167" s="6" t="str">
        <f>+VLOOKUP(F167,'..'!$A$222:$B$432,2,)</f>
        <v>10/01</v>
      </c>
      <c r="F167" s="1" t="s">
        <v>342</v>
      </c>
      <c r="G167" s="1"/>
      <c r="H167" s="3">
        <v>1</v>
      </c>
      <c r="I167" s="1">
        <v>2</v>
      </c>
      <c r="J167" s="3" t="s">
        <v>243</v>
      </c>
    </row>
    <row r="168" spans="1:10" x14ac:dyDescent="0.25">
      <c r="A168" s="27"/>
      <c r="B168" s="25"/>
      <c r="C168" s="2" t="s">
        <v>12</v>
      </c>
      <c r="D168" s="22"/>
      <c r="E168" s="6" t="str">
        <f>+VLOOKUP(F168,'..'!$A$222:$B$432,2,)</f>
        <v>10/02</v>
      </c>
      <c r="F168" s="1" t="s">
        <v>1</v>
      </c>
      <c r="G168" s="1"/>
      <c r="H168" s="3">
        <f>+VLOOKUP(E168,'.'!$A$2:$C$175,3,FALSE)</f>
        <v>0</v>
      </c>
      <c r="I168" s="1">
        <v>1</v>
      </c>
      <c r="J168" s="3" t="s">
        <v>472</v>
      </c>
    </row>
    <row r="169" spans="1:10" x14ac:dyDescent="0.25">
      <c r="A169" s="27"/>
      <c r="B169" s="25"/>
      <c r="C169" s="2" t="s">
        <v>12</v>
      </c>
      <c r="D169" s="22"/>
      <c r="E169" s="6" t="str">
        <f>+VLOOKUP(F169,'..'!$A$222:$B$432,2,)</f>
        <v>10/00</v>
      </c>
      <c r="F169" s="2" t="s">
        <v>12</v>
      </c>
      <c r="G169" s="1"/>
      <c r="H169" s="3">
        <f>+VLOOKUP(E169,'.'!$A$2:$C$175,3,FALSE)</f>
        <v>1</v>
      </c>
      <c r="I169" s="1">
        <v>1</v>
      </c>
      <c r="J169" s="3" t="s">
        <v>472</v>
      </c>
    </row>
    <row r="170" spans="1:10" x14ac:dyDescent="0.25">
      <c r="A170" s="27"/>
      <c r="B170" s="25"/>
      <c r="C170" s="2" t="s">
        <v>43</v>
      </c>
      <c r="D170" s="22"/>
      <c r="E170" s="6" t="str">
        <f>+VLOOKUP(F170,'..'!$A$222:$B$432,2,)</f>
        <v>06/03</v>
      </c>
      <c r="F170" s="1" t="s">
        <v>325</v>
      </c>
      <c r="G170" s="1">
        <v>1</v>
      </c>
      <c r="H170" s="3">
        <f>+VLOOKUP(E170,'.'!$A$2:$C$175,3,FALSE)</f>
        <v>1</v>
      </c>
      <c r="I170" s="1">
        <v>1</v>
      </c>
      <c r="J170" s="3" t="s">
        <v>472</v>
      </c>
    </row>
    <row r="171" spans="1:10" x14ac:dyDescent="0.25">
      <c r="A171" s="27"/>
      <c r="B171" s="25"/>
      <c r="C171" s="2" t="s">
        <v>43</v>
      </c>
      <c r="D171" s="22"/>
      <c r="E171" s="6" t="str">
        <f>+VLOOKUP(F171,'..'!$A$222:$B$432,2,)</f>
        <v>06/00</v>
      </c>
      <c r="F171" s="1" t="s">
        <v>43</v>
      </c>
      <c r="G171" s="1"/>
      <c r="H171" s="3">
        <f>+VLOOKUP(E171,'.'!$A$2:$C$175,3,FALSE)</f>
        <v>2</v>
      </c>
      <c r="I171" s="1">
        <v>2</v>
      </c>
      <c r="J171" s="3" t="s">
        <v>243</v>
      </c>
    </row>
    <row r="172" spans="1:10" x14ac:dyDescent="0.25">
      <c r="A172" s="27"/>
      <c r="B172" s="25"/>
      <c r="C172" s="4" t="s">
        <v>43</v>
      </c>
      <c r="D172" s="22"/>
      <c r="E172" s="15" t="s">
        <v>267</v>
      </c>
      <c r="F172" s="3" t="s">
        <v>324</v>
      </c>
      <c r="G172" s="1">
        <v>1</v>
      </c>
      <c r="H172" s="3">
        <v>0</v>
      </c>
      <c r="I172" s="1">
        <v>1</v>
      </c>
      <c r="J172" s="3" t="s">
        <v>472</v>
      </c>
    </row>
    <row r="173" spans="1:10" x14ac:dyDescent="0.25">
      <c r="A173" s="27"/>
      <c r="B173" s="26"/>
      <c r="C173" s="4" t="s">
        <v>43</v>
      </c>
      <c r="D173" s="22"/>
      <c r="E173" s="15" t="s">
        <v>266</v>
      </c>
      <c r="F173" s="3" t="s">
        <v>326</v>
      </c>
      <c r="G173" s="1">
        <v>1</v>
      </c>
      <c r="H173" s="3">
        <v>0</v>
      </c>
      <c r="I173" s="1">
        <v>1</v>
      </c>
      <c r="J173" s="3" t="s">
        <v>472</v>
      </c>
    </row>
    <row r="174" spans="1:10" x14ac:dyDescent="0.25">
      <c r="A174" s="27"/>
      <c r="B174" s="23" t="s">
        <v>33</v>
      </c>
      <c r="C174" s="23" t="s">
        <v>33</v>
      </c>
      <c r="D174" s="22" t="s">
        <v>457</v>
      </c>
      <c r="E174" s="6" t="str">
        <f>+VLOOKUP(F174,'..'!$A$222:$B$432,2,)</f>
        <v>26/01</v>
      </c>
      <c r="F174" s="1" t="s">
        <v>366</v>
      </c>
      <c r="G174" s="1"/>
      <c r="H174" s="3">
        <f>+VLOOKUP(E174,'.'!$A$2:$C$175,3,FALSE)</f>
        <v>2</v>
      </c>
      <c r="I174" s="1">
        <v>2</v>
      </c>
      <c r="J174" s="3" t="s">
        <v>472</v>
      </c>
    </row>
    <row r="175" spans="1:10" x14ac:dyDescent="0.25">
      <c r="A175" s="27"/>
      <c r="B175" s="23"/>
      <c r="C175" s="23"/>
      <c r="D175" s="22"/>
      <c r="E175" s="6" t="str">
        <f>+VLOOKUP(F175,'..'!$A$222:$B$432,2,)</f>
        <v>26/00</v>
      </c>
      <c r="F175" s="1" t="s">
        <v>3</v>
      </c>
      <c r="G175" s="1"/>
      <c r="H175" s="3">
        <f>+VLOOKUP(E175,'.'!$A$2:$C$175,3,FALSE)</f>
        <v>0</v>
      </c>
      <c r="I175" s="1">
        <v>1</v>
      </c>
      <c r="J175" s="3" t="s">
        <v>472</v>
      </c>
    </row>
    <row r="176" spans="1:10" x14ac:dyDescent="0.25">
      <c r="A176" s="27"/>
      <c r="B176" s="23" t="s">
        <v>39</v>
      </c>
      <c r="C176" s="23" t="s">
        <v>39</v>
      </c>
      <c r="D176" s="19" t="s">
        <v>457</v>
      </c>
      <c r="E176" s="6" t="str">
        <f>+VLOOKUP(F176,'..'!$A$222:$B$432,2,)</f>
        <v>31/01</v>
      </c>
      <c r="F176" s="1" t="s">
        <v>392</v>
      </c>
      <c r="G176" s="1"/>
      <c r="H176" s="3">
        <f>+VLOOKUP(E176,'.'!$A$2:$C$175,3,FALSE)</f>
        <v>2</v>
      </c>
      <c r="I176" s="1">
        <v>2</v>
      </c>
      <c r="J176" s="3" t="s">
        <v>472</v>
      </c>
    </row>
    <row r="177" spans="1:10" x14ac:dyDescent="0.25">
      <c r="A177" s="27"/>
      <c r="B177" s="23"/>
      <c r="C177" s="23"/>
      <c r="D177" s="20"/>
      <c r="E177" s="6" t="str">
        <f>+VLOOKUP(F177,'..'!$A$222:$B$432,2,)</f>
        <v>31/03</v>
      </c>
      <c r="F177" s="1" t="s">
        <v>393</v>
      </c>
      <c r="G177" s="2">
        <v>1</v>
      </c>
      <c r="H177" s="3">
        <f>+VLOOKUP(E177,'.'!$A$2:$C$175,3,FALSE)</f>
        <v>1</v>
      </c>
      <c r="I177" s="3">
        <v>1</v>
      </c>
      <c r="J177" s="3" t="s">
        <v>472</v>
      </c>
    </row>
    <row r="178" spans="1:10" x14ac:dyDescent="0.25">
      <c r="A178" s="27"/>
      <c r="B178" s="23"/>
      <c r="C178" s="23"/>
      <c r="D178" s="21"/>
      <c r="E178" s="6" t="str">
        <f>+VLOOKUP(F178,'..'!$A$222:$B$432,2,)</f>
        <v>31/00</v>
      </c>
      <c r="F178" s="1" t="s">
        <v>391</v>
      </c>
      <c r="G178" s="1">
        <v>1</v>
      </c>
      <c r="H178" s="3">
        <f>+VLOOKUP(E178,'.'!$A$2:$C$175,3,FALSE)</f>
        <v>4</v>
      </c>
      <c r="I178" s="3">
        <v>4</v>
      </c>
      <c r="J178" s="3" t="s">
        <v>243</v>
      </c>
    </row>
    <row r="179" spans="1:10" x14ac:dyDescent="0.25">
      <c r="A179" s="27"/>
      <c r="B179" s="2" t="s">
        <v>33</v>
      </c>
      <c r="C179" s="4" t="s">
        <v>33</v>
      </c>
      <c r="D179" s="4" t="s">
        <v>457</v>
      </c>
      <c r="E179" s="6" t="str">
        <f>+VLOOKUP(F179,'..'!$A$222:$B$432,2,)</f>
        <v>26/00</v>
      </c>
      <c r="F179" s="1" t="s">
        <v>3</v>
      </c>
      <c r="G179" s="1"/>
      <c r="H179" s="3">
        <f>+VLOOKUP(E179,'.'!$A$2:$C$175,3,FALSE)</f>
        <v>0</v>
      </c>
      <c r="I179" s="1">
        <v>1</v>
      </c>
      <c r="J179" s="3" t="s">
        <v>472</v>
      </c>
    </row>
    <row r="180" spans="1:10" x14ac:dyDescent="0.25">
      <c r="A180" s="29" t="s">
        <v>252</v>
      </c>
      <c r="B180" s="24" t="s">
        <v>259</v>
      </c>
      <c r="C180" s="2" t="s">
        <v>261</v>
      </c>
      <c r="D180" s="19" t="s">
        <v>456</v>
      </c>
      <c r="E180" s="9" t="str">
        <f>+VLOOKUP(F180,'..'!$A$222:$B$432,2,)</f>
        <v>38/00</v>
      </c>
      <c r="F180" s="3" t="s">
        <v>403</v>
      </c>
      <c r="G180" s="3">
        <v>1</v>
      </c>
      <c r="H180" s="3">
        <f>+VLOOKUP(E180,'.'!$A$2:$C$175,3,FALSE)</f>
        <v>2</v>
      </c>
      <c r="I180" s="1">
        <v>3</v>
      </c>
      <c r="J180" s="3" t="s">
        <v>243</v>
      </c>
    </row>
    <row r="181" spans="1:10" x14ac:dyDescent="0.25">
      <c r="A181" s="30"/>
      <c r="B181" s="25"/>
      <c r="C181" s="2" t="s">
        <v>261</v>
      </c>
      <c r="D181" s="22"/>
      <c r="E181" s="9" t="str">
        <f>+VLOOKUP(F181,'..'!$A$222:$B$432,2,)</f>
        <v>38/02</v>
      </c>
      <c r="F181" s="3" t="s">
        <v>405</v>
      </c>
      <c r="G181" s="3">
        <v>1</v>
      </c>
      <c r="H181" s="3">
        <f>+VLOOKUP(E181,'.'!$A$2:$C$175,3,FALSE)</f>
        <v>1</v>
      </c>
      <c r="I181" s="1">
        <v>1</v>
      </c>
      <c r="J181" s="3" t="s">
        <v>243</v>
      </c>
    </row>
    <row r="182" spans="1:10" x14ac:dyDescent="0.25">
      <c r="A182" s="30"/>
      <c r="B182" s="25"/>
      <c r="C182" s="2" t="s">
        <v>261</v>
      </c>
      <c r="D182" s="22"/>
      <c r="E182" s="12" t="s">
        <v>296</v>
      </c>
      <c r="F182" s="3" t="s">
        <v>404</v>
      </c>
      <c r="G182" s="1"/>
      <c r="H182" s="3">
        <f>+VLOOKUP(E182,'.'!$A$2:$C$175,3,FALSE)</f>
        <v>2</v>
      </c>
      <c r="I182" s="1">
        <v>2</v>
      </c>
      <c r="J182" s="3" t="s">
        <v>243</v>
      </c>
    </row>
    <row r="183" spans="1:10" x14ac:dyDescent="0.25">
      <c r="A183" s="30"/>
      <c r="B183" s="25"/>
      <c r="C183" s="2" t="s">
        <v>261</v>
      </c>
      <c r="D183" s="22"/>
      <c r="E183" s="9" t="str">
        <f>+VLOOKUP(F183,'..'!$A$222:$B$432,2,)</f>
        <v>38/03</v>
      </c>
      <c r="F183" s="4" t="s">
        <v>260</v>
      </c>
      <c r="G183" s="1">
        <v>1</v>
      </c>
      <c r="H183" s="3">
        <f>+VLOOKUP(E183,'.'!$A$2:$C$175,3,FALSE)</f>
        <v>1</v>
      </c>
      <c r="I183" s="2">
        <v>1</v>
      </c>
      <c r="J183" s="3" t="s">
        <v>243</v>
      </c>
    </row>
    <row r="184" spans="1:10" s="8" customFormat="1" x14ac:dyDescent="0.25">
      <c r="A184" s="30"/>
      <c r="B184" s="25"/>
      <c r="C184" s="22" t="s">
        <v>257</v>
      </c>
      <c r="D184" s="22"/>
      <c r="E184" s="9" t="str">
        <f>+VLOOKUP(F184,'..'!$A$222:$B$432,2,)</f>
        <v>35/02</v>
      </c>
      <c r="F184" s="4" t="s">
        <v>254</v>
      </c>
      <c r="G184" s="1">
        <v>1</v>
      </c>
      <c r="H184" s="3">
        <f>+VLOOKUP(E184,'.'!$A$2:$C$175,3,FALSE)</f>
        <v>2</v>
      </c>
      <c r="I184" s="2">
        <v>2</v>
      </c>
      <c r="J184" s="3" t="s">
        <v>243</v>
      </c>
    </row>
    <row r="185" spans="1:10" ht="15.75" customHeight="1" x14ac:dyDescent="0.25">
      <c r="A185" s="30"/>
      <c r="B185" s="25"/>
      <c r="C185" s="22"/>
      <c r="D185" s="22"/>
      <c r="E185" s="9" t="str">
        <f>+VLOOKUP(F185,'..'!$A$222:$B$432,2,)</f>
        <v>35/04</v>
      </c>
      <c r="F185" s="4" t="s">
        <v>256</v>
      </c>
      <c r="G185" s="1"/>
      <c r="H185" s="3">
        <f>+VLOOKUP(E185,'.'!$A$2:$C$175,3,FALSE)</f>
        <v>1</v>
      </c>
      <c r="I185" s="2">
        <v>1</v>
      </c>
      <c r="J185" s="3" t="s">
        <v>243</v>
      </c>
    </row>
    <row r="186" spans="1:10" x14ac:dyDescent="0.25">
      <c r="A186" s="30"/>
      <c r="B186" s="25"/>
      <c r="C186" s="22"/>
      <c r="D186" s="22"/>
      <c r="E186" s="12" t="s">
        <v>300</v>
      </c>
      <c r="F186" s="4" t="s">
        <v>407</v>
      </c>
      <c r="G186" s="1"/>
      <c r="H186" s="3">
        <v>0</v>
      </c>
      <c r="I186" s="2">
        <v>1</v>
      </c>
      <c r="J186" s="3" t="s">
        <v>472</v>
      </c>
    </row>
    <row r="187" spans="1:10" x14ac:dyDescent="0.25">
      <c r="A187" s="30"/>
      <c r="B187" s="25"/>
      <c r="C187" s="22"/>
      <c r="D187" s="22"/>
      <c r="E187" s="9" t="str">
        <f>+VLOOKUP(F187,'..'!$A$222:$B$432,2,)</f>
        <v>35/06</v>
      </c>
      <c r="F187" s="4" t="s">
        <v>258</v>
      </c>
      <c r="G187" s="1"/>
      <c r="H187" s="3">
        <f>+VLOOKUP(E187,'.'!$A$2:$C$175,3,FALSE)</f>
        <v>3</v>
      </c>
      <c r="I187" s="2">
        <v>3</v>
      </c>
      <c r="J187" s="3" t="s">
        <v>243</v>
      </c>
    </row>
    <row r="188" spans="1:10" x14ac:dyDescent="0.25">
      <c r="A188" s="30"/>
      <c r="B188" s="25"/>
      <c r="C188" s="4" t="s">
        <v>255</v>
      </c>
      <c r="D188" s="22"/>
      <c r="E188" s="9" t="str">
        <f>+VLOOKUP(F188,'..'!$A$222:$B$432,2,)</f>
        <v>35/03</v>
      </c>
      <c r="F188" s="4" t="s">
        <v>255</v>
      </c>
      <c r="G188" s="3"/>
      <c r="H188" s="3">
        <f>+VLOOKUP(E188,'.'!$A$2:$C$175,3,FALSE)</f>
        <v>1</v>
      </c>
      <c r="I188" s="2">
        <v>1</v>
      </c>
      <c r="J188" s="3" t="s">
        <v>243</v>
      </c>
    </row>
    <row r="189" spans="1:10" x14ac:dyDescent="0.25">
      <c r="A189" s="30"/>
      <c r="B189" s="25"/>
      <c r="C189" s="4" t="s">
        <v>399</v>
      </c>
      <c r="D189" s="22"/>
      <c r="E189" s="9" t="str">
        <f>+VLOOKUP(F189,'..'!$A$222:$B$432,2,)</f>
        <v>35/01</v>
      </c>
      <c r="F189" s="4" t="s">
        <v>399</v>
      </c>
      <c r="G189" s="3">
        <v>1</v>
      </c>
      <c r="H189" s="3">
        <v>15</v>
      </c>
      <c r="I189" s="4">
        <v>15</v>
      </c>
      <c r="J189" s="3" t="s">
        <v>243</v>
      </c>
    </row>
    <row r="190" spans="1:10" x14ac:dyDescent="0.25">
      <c r="A190" s="31"/>
      <c r="B190" s="26"/>
      <c r="C190" s="11" t="s">
        <v>88</v>
      </c>
      <c r="D190" s="22"/>
      <c r="E190" s="10" t="str">
        <f>+VLOOKUP(F190,'..'!$A$222:$B$432,2,)</f>
        <v>07/00</v>
      </c>
      <c r="F190" s="3" t="s">
        <v>86</v>
      </c>
      <c r="G190" s="3"/>
      <c r="H190" s="3">
        <f>+VLOOKUP(E190,'.'!$A$2:$C$175,3,FALSE)</f>
        <v>2</v>
      </c>
      <c r="I190" s="16">
        <v>2</v>
      </c>
      <c r="J190" s="3" t="s">
        <v>472</v>
      </c>
    </row>
    <row r="191" spans="1:10" x14ac:dyDescent="0.25">
      <c r="A191" s="27" t="s">
        <v>458</v>
      </c>
      <c r="B191" s="23" t="s">
        <v>40</v>
      </c>
      <c r="C191" s="17" t="s">
        <v>87</v>
      </c>
      <c r="D191" s="22" t="s">
        <v>456</v>
      </c>
      <c r="E191" s="16" t="str">
        <f>+VLOOKUP(F191,'..'!$A$222:$B$432,2,)</f>
        <v>07/02</v>
      </c>
      <c r="F191" s="3" t="s">
        <v>87</v>
      </c>
      <c r="G191" s="4"/>
      <c r="H191" s="2">
        <v>0</v>
      </c>
      <c r="I191" s="4">
        <v>0</v>
      </c>
      <c r="J191" s="3" t="s">
        <v>472</v>
      </c>
    </row>
    <row r="192" spans="1:10" x14ac:dyDescent="0.25">
      <c r="A192" s="27"/>
      <c r="B192" s="23"/>
      <c r="C192" s="2" t="s">
        <v>474</v>
      </c>
      <c r="D192" s="22"/>
      <c r="E192" s="2" t="s">
        <v>232</v>
      </c>
      <c r="F192" s="2" t="s">
        <v>476</v>
      </c>
      <c r="G192" s="4"/>
      <c r="H192" s="3">
        <f>+VLOOKUP(E191,'.'!$A$2:$C$175,3,FALSE)</f>
        <v>1</v>
      </c>
      <c r="I192" s="16">
        <v>2</v>
      </c>
      <c r="J192" s="3" t="s">
        <v>243</v>
      </c>
    </row>
    <row r="193" spans="1:10" x14ac:dyDescent="0.25">
      <c r="A193" s="27"/>
      <c r="B193" s="23"/>
      <c r="C193" s="4" t="s">
        <v>475</v>
      </c>
      <c r="D193" s="22"/>
      <c r="E193" s="18" t="s">
        <v>269</v>
      </c>
      <c r="F193" s="2" t="s">
        <v>475</v>
      </c>
      <c r="G193" s="4"/>
      <c r="H193" s="2">
        <v>0</v>
      </c>
      <c r="I193" s="2">
        <v>0</v>
      </c>
      <c r="J193" s="3" t="s">
        <v>472</v>
      </c>
    </row>
    <row r="194" spans="1:10" x14ac:dyDescent="0.25">
      <c r="G194" s="4"/>
    </row>
    <row r="195" spans="1:10" x14ac:dyDescent="0.25">
      <c r="G195" s="4"/>
    </row>
    <row r="196" spans="1:10" x14ac:dyDescent="0.25">
      <c r="G196" s="4"/>
    </row>
    <row r="197" spans="1:10" x14ac:dyDescent="0.25">
      <c r="G197" s="4"/>
    </row>
    <row r="198" spans="1:10" x14ac:dyDescent="0.25">
      <c r="G198" s="3"/>
    </row>
    <row r="199" spans="1:10" x14ac:dyDescent="0.25">
      <c r="G199" s="3"/>
    </row>
    <row r="200" spans="1:10" x14ac:dyDescent="0.25">
      <c r="G200" s="2"/>
    </row>
    <row r="201" spans="1:10" x14ac:dyDescent="0.25">
      <c r="G201" s="2">
        <v>1</v>
      </c>
    </row>
  </sheetData>
  <mergeCells count="55">
    <mergeCell ref="D43:D53"/>
    <mergeCell ref="A2:A179"/>
    <mergeCell ref="A180:A190"/>
    <mergeCell ref="D180:D190"/>
    <mergeCell ref="D145:D157"/>
    <mergeCell ref="D140:D143"/>
    <mergeCell ref="D135:D139"/>
    <mergeCell ref="D2:D40"/>
    <mergeCell ref="D158:D166"/>
    <mergeCell ref="C149:C150"/>
    <mergeCell ref="B2:B40"/>
    <mergeCell ref="B145:B157"/>
    <mergeCell ref="B158:B166"/>
    <mergeCell ref="C2:C4"/>
    <mergeCell ref="C32:C40"/>
    <mergeCell ref="D63:D84"/>
    <mergeCell ref="B63:B84"/>
    <mergeCell ref="B54:B62"/>
    <mergeCell ref="D54:D62"/>
    <mergeCell ref="B180:B190"/>
    <mergeCell ref="B176:B178"/>
    <mergeCell ref="B112:B134"/>
    <mergeCell ref="B85:B108"/>
    <mergeCell ref="B174:B175"/>
    <mergeCell ref="B109:B111"/>
    <mergeCell ref="D191:D193"/>
    <mergeCell ref="A191:A193"/>
    <mergeCell ref="B191:B193"/>
    <mergeCell ref="B167:B173"/>
    <mergeCell ref="D112:D134"/>
    <mergeCell ref="B135:B139"/>
    <mergeCell ref="C5:C9"/>
    <mergeCell ref="C151:C152"/>
    <mergeCell ref="C16:C17"/>
    <mergeCell ref="C14:C15"/>
    <mergeCell ref="C10:C13"/>
    <mergeCell ref="B140:B143"/>
    <mergeCell ref="C140:C143"/>
    <mergeCell ref="C22:C31"/>
    <mergeCell ref="C138:C139"/>
    <mergeCell ref="C18:C21"/>
    <mergeCell ref="B43:B53"/>
    <mergeCell ref="C153:C154"/>
    <mergeCell ref="C155:C157"/>
    <mergeCell ref="C184:C187"/>
    <mergeCell ref="C174:C175"/>
    <mergeCell ref="C109:C111"/>
    <mergeCell ref="C176:C178"/>
    <mergeCell ref="C135:C136"/>
    <mergeCell ref="C145:C148"/>
    <mergeCell ref="D85:D108"/>
    <mergeCell ref="D109:D111"/>
    <mergeCell ref="D167:D173"/>
    <mergeCell ref="D174:D175"/>
    <mergeCell ref="D176:D17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75"/>
  <sheetViews>
    <sheetView workbookViewId="0">
      <selection activeCell="E3" sqref="E3"/>
    </sheetView>
  </sheetViews>
  <sheetFormatPr baseColWidth="10" defaultRowHeight="15" x14ac:dyDescent="0.25"/>
  <cols>
    <col min="1" max="1" width="34.140625" style="44" bestFit="1" customWidth="1"/>
    <col min="2" max="2" width="41" style="36" hidden="1" customWidth="1"/>
    <col min="3" max="3" width="38.5703125" style="36" bestFit="1" customWidth="1"/>
    <col min="4" max="16384" width="11.42578125" style="36"/>
  </cols>
  <sheetData>
    <row r="1" spans="1:3" x14ac:dyDescent="0.25">
      <c r="A1" s="34" t="s">
        <v>465</v>
      </c>
      <c r="B1" s="35" t="s">
        <v>466</v>
      </c>
      <c r="C1" s="35" t="s">
        <v>467</v>
      </c>
    </row>
    <row r="2" spans="1:3" x14ac:dyDescent="0.25">
      <c r="A2" s="37" t="s">
        <v>262</v>
      </c>
      <c r="B2" s="38" t="s">
        <v>468</v>
      </c>
      <c r="C2" s="39">
        <v>1</v>
      </c>
    </row>
    <row r="3" spans="1:3" x14ac:dyDescent="0.25">
      <c r="A3" s="37" t="s">
        <v>263</v>
      </c>
      <c r="B3" s="38" t="s">
        <v>469</v>
      </c>
      <c r="C3" s="39">
        <v>1</v>
      </c>
    </row>
    <row r="4" spans="1:3" x14ac:dyDescent="0.25">
      <c r="A4" s="37" t="s">
        <v>139</v>
      </c>
      <c r="B4" s="38" t="s">
        <v>469</v>
      </c>
      <c r="C4" s="39">
        <v>1</v>
      </c>
    </row>
    <row r="5" spans="1:3" x14ac:dyDescent="0.25">
      <c r="A5" s="37" t="s">
        <v>264</v>
      </c>
      <c r="B5" s="38" t="s">
        <v>470</v>
      </c>
      <c r="C5" s="39">
        <v>0</v>
      </c>
    </row>
    <row r="6" spans="1:3" x14ac:dyDescent="0.25">
      <c r="A6" s="37" t="s">
        <v>195</v>
      </c>
      <c r="B6" s="38" t="s">
        <v>469</v>
      </c>
      <c r="C6" s="39">
        <v>1</v>
      </c>
    </row>
    <row r="7" spans="1:3" x14ac:dyDescent="0.25">
      <c r="A7" s="37" t="s">
        <v>196</v>
      </c>
      <c r="B7" s="38" t="s">
        <v>468</v>
      </c>
      <c r="C7" s="39">
        <v>1</v>
      </c>
    </row>
    <row r="8" spans="1:3" x14ac:dyDescent="0.25">
      <c r="A8" s="37" t="s">
        <v>197</v>
      </c>
      <c r="B8" s="38" t="s">
        <v>468</v>
      </c>
      <c r="C8" s="39">
        <v>1</v>
      </c>
    </row>
    <row r="9" spans="1:3" x14ac:dyDescent="0.25">
      <c r="A9" s="37" t="s">
        <v>197</v>
      </c>
      <c r="B9" s="38" t="s">
        <v>468</v>
      </c>
      <c r="C9" s="39">
        <v>1</v>
      </c>
    </row>
    <row r="10" spans="1:3" x14ac:dyDescent="0.25">
      <c r="A10" s="37" t="s">
        <v>246</v>
      </c>
      <c r="B10" s="38" t="s">
        <v>470</v>
      </c>
      <c r="C10" s="39">
        <v>0</v>
      </c>
    </row>
    <row r="11" spans="1:3" x14ac:dyDescent="0.25">
      <c r="A11" s="37" t="s">
        <v>94</v>
      </c>
      <c r="B11" s="38" t="s">
        <v>469</v>
      </c>
      <c r="C11" s="39">
        <v>2</v>
      </c>
    </row>
    <row r="12" spans="1:3" x14ac:dyDescent="0.25">
      <c r="A12" s="40" t="s">
        <v>92</v>
      </c>
      <c r="B12" s="38" t="s">
        <v>469</v>
      </c>
      <c r="C12" s="39">
        <v>1</v>
      </c>
    </row>
    <row r="13" spans="1:3" x14ac:dyDescent="0.25">
      <c r="A13" s="37" t="s">
        <v>183</v>
      </c>
      <c r="B13" s="38" t="s">
        <v>468</v>
      </c>
      <c r="C13" s="39">
        <v>2</v>
      </c>
    </row>
    <row r="14" spans="1:3" x14ac:dyDescent="0.25">
      <c r="A14" s="37" t="s">
        <v>182</v>
      </c>
      <c r="B14" s="38" t="s">
        <v>469</v>
      </c>
      <c r="C14" s="39">
        <v>1</v>
      </c>
    </row>
    <row r="15" spans="1:3" x14ac:dyDescent="0.25">
      <c r="A15" s="37" t="s">
        <v>232</v>
      </c>
      <c r="B15" s="38" t="s">
        <v>468</v>
      </c>
      <c r="C15" s="39">
        <v>2</v>
      </c>
    </row>
    <row r="16" spans="1:3" x14ac:dyDescent="0.25">
      <c r="A16" s="37" t="s">
        <v>269</v>
      </c>
      <c r="B16" s="38" t="s">
        <v>471</v>
      </c>
      <c r="C16" s="39"/>
    </row>
    <row r="17" spans="1:3" x14ac:dyDescent="0.25">
      <c r="A17" s="37" t="s">
        <v>233</v>
      </c>
      <c r="B17" s="38" t="s">
        <v>468</v>
      </c>
      <c r="C17" s="39">
        <v>1</v>
      </c>
    </row>
    <row r="18" spans="1:3" x14ac:dyDescent="0.25">
      <c r="A18" s="37" t="s">
        <v>171</v>
      </c>
      <c r="B18" s="38" t="s">
        <v>469</v>
      </c>
      <c r="C18" s="39">
        <v>5</v>
      </c>
    </row>
    <row r="19" spans="1:3" x14ac:dyDescent="0.25">
      <c r="A19" s="37" t="s">
        <v>157</v>
      </c>
      <c r="B19" s="38" t="s">
        <v>468</v>
      </c>
      <c r="C19" s="39">
        <v>1</v>
      </c>
    </row>
    <row r="20" spans="1:3" x14ac:dyDescent="0.25">
      <c r="A20" s="37" t="s">
        <v>158</v>
      </c>
      <c r="B20" s="38" t="s">
        <v>468</v>
      </c>
      <c r="C20" s="39">
        <v>1</v>
      </c>
    </row>
    <row r="21" spans="1:3" x14ac:dyDescent="0.25">
      <c r="A21" s="40" t="s">
        <v>159</v>
      </c>
      <c r="B21" s="38" t="s">
        <v>468</v>
      </c>
      <c r="C21" s="39">
        <v>1</v>
      </c>
    </row>
    <row r="22" spans="1:3" x14ac:dyDescent="0.25">
      <c r="A22" s="37" t="s">
        <v>161</v>
      </c>
      <c r="B22" s="38" t="s">
        <v>469</v>
      </c>
      <c r="C22" s="39">
        <v>1</v>
      </c>
    </row>
    <row r="23" spans="1:3" x14ac:dyDescent="0.25">
      <c r="A23" s="40" t="s">
        <v>160</v>
      </c>
      <c r="B23" s="38" t="s">
        <v>468</v>
      </c>
      <c r="C23" s="39">
        <v>2</v>
      </c>
    </row>
    <row r="24" spans="1:3" x14ac:dyDescent="0.25">
      <c r="A24" s="37" t="s">
        <v>162</v>
      </c>
      <c r="B24" s="38" t="s">
        <v>468</v>
      </c>
      <c r="C24" s="39">
        <v>1</v>
      </c>
    </row>
    <row r="25" spans="1:3" x14ac:dyDescent="0.25">
      <c r="A25" s="37" t="s">
        <v>163</v>
      </c>
      <c r="B25" s="38" t="s">
        <v>469</v>
      </c>
      <c r="C25" s="39">
        <v>1</v>
      </c>
    </row>
    <row r="26" spans="1:3" x14ac:dyDescent="0.25">
      <c r="A26" s="37" t="s">
        <v>165</v>
      </c>
      <c r="B26" s="38" t="s">
        <v>468</v>
      </c>
      <c r="C26" s="39">
        <v>2</v>
      </c>
    </row>
    <row r="27" spans="1:3" x14ac:dyDescent="0.25">
      <c r="A27" s="37" t="s">
        <v>166</v>
      </c>
      <c r="B27" s="38" t="s">
        <v>468</v>
      </c>
      <c r="C27" s="39">
        <v>2</v>
      </c>
    </row>
    <row r="28" spans="1:3" x14ac:dyDescent="0.25">
      <c r="A28" s="37" t="s">
        <v>167</v>
      </c>
      <c r="B28" s="38" t="s">
        <v>469</v>
      </c>
      <c r="C28" s="39">
        <v>1</v>
      </c>
    </row>
    <row r="29" spans="1:3" x14ac:dyDescent="0.25">
      <c r="A29" s="40" t="s">
        <v>168</v>
      </c>
      <c r="B29" s="38" t="s">
        <v>468</v>
      </c>
      <c r="C29" s="39">
        <v>1</v>
      </c>
    </row>
    <row r="30" spans="1:3" x14ac:dyDescent="0.25">
      <c r="A30" s="37" t="s">
        <v>169</v>
      </c>
      <c r="B30" s="38" t="s">
        <v>468</v>
      </c>
      <c r="C30" s="39">
        <v>1</v>
      </c>
    </row>
    <row r="31" spans="1:3" x14ac:dyDescent="0.25">
      <c r="A31" s="40" t="s">
        <v>155</v>
      </c>
      <c r="B31" s="38" t="s">
        <v>468</v>
      </c>
      <c r="C31" s="39">
        <v>1</v>
      </c>
    </row>
    <row r="32" spans="1:3" x14ac:dyDescent="0.25">
      <c r="A32" s="37" t="s">
        <v>156</v>
      </c>
      <c r="B32" s="38" t="s">
        <v>469</v>
      </c>
      <c r="C32" s="39">
        <v>2</v>
      </c>
    </row>
    <row r="33" spans="1:3" x14ac:dyDescent="0.25">
      <c r="A33" s="37" t="s">
        <v>164</v>
      </c>
      <c r="B33" s="38" t="s">
        <v>468</v>
      </c>
      <c r="C33" s="39">
        <v>1</v>
      </c>
    </row>
    <row r="34" spans="1:3" x14ac:dyDescent="0.25">
      <c r="A34" s="37" t="s">
        <v>170</v>
      </c>
      <c r="B34" s="38" t="s">
        <v>468</v>
      </c>
      <c r="C34" s="39">
        <v>1</v>
      </c>
    </row>
    <row r="35" spans="1:3" x14ac:dyDescent="0.25">
      <c r="A35" s="37" t="s">
        <v>148</v>
      </c>
      <c r="B35" s="38" t="s">
        <v>468</v>
      </c>
      <c r="C35" s="39">
        <v>1</v>
      </c>
    </row>
    <row r="36" spans="1:3" x14ac:dyDescent="0.25">
      <c r="A36" s="37" t="s">
        <v>462</v>
      </c>
      <c r="B36" s="38" t="s">
        <v>470</v>
      </c>
      <c r="C36" s="39">
        <v>0</v>
      </c>
    </row>
    <row r="37" spans="1:3" x14ac:dyDescent="0.25">
      <c r="A37" s="37" t="s">
        <v>463</v>
      </c>
      <c r="B37" s="38" t="s">
        <v>468</v>
      </c>
      <c r="C37" s="39">
        <v>1</v>
      </c>
    </row>
    <row r="38" spans="1:3" x14ac:dyDescent="0.25">
      <c r="A38" s="37" t="s">
        <v>181</v>
      </c>
      <c r="B38" s="38" t="s">
        <v>469</v>
      </c>
      <c r="C38" s="39">
        <v>1</v>
      </c>
    </row>
    <row r="39" spans="1:3" x14ac:dyDescent="0.25">
      <c r="A39" s="37" t="s">
        <v>179</v>
      </c>
      <c r="B39" s="38" t="s">
        <v>468</v>
      </c>
      <c r="C39" s="39">
        <v>2</v>
      </c>
    </row>
    <row r="40" spans="1:3" x14ac:dyDescent="0.25">
      <c r="A40" s="37" t="s">
        <v>180</v>
      </c>
      <c r="B40" s="38" t="s">
        <v>470</v>
      </c>
      <c r="C40" s="39">
        <v>0</v>
      </c>
    </row>
    <row r="41" spans="1:3" x14ac:dyDescent="0.25">
      <c r="A41" s="37" t="s">
        <v>98</v>
      </c>
      <c r="B41" s="38" t="s">
        <v>469</v>
      </c>
      <c r="C41" s="39">
        <v>5</v>
      </c>
    </row>
    <row r="42" spans="1:3" x14ac:dyDescent="0.25">
      <c r="A42" s="37" t="s">
        <v>95</v>
      </c>
      <c r="B42" s="38" t="s">
        <v>468</v>
      </c>
      <c r="C42" s="39">
        <v>3</v>
      </c>
    </row>
    <row r="43" spans="1:3" x14ac:dyDescent="0.25">
      <c r="A43" s="37" t="s">
        <v>96</v>
      </c>
      <c r="B43" s="38" t="s">
        <v>468</v>
      </c>
      <c r="C43" s="39">
        <v>1</v>
      </c>
    </row>
    <row r="44" spans="1:3" x14ac:dyDescent="0.25">
      <c r="A44" s="37" t="s">
        <v>97</v>
      </c>
      <c r="B44" s="38" t="s">
        <v>469</v>
      </c>
      <c r="C44" s="39">
        <v>1</v>
      </c>
    </row>
    <row r="45" spans="1:3" x14ac:dyDescent="0.25">
      <c r="A45" s="37" t="s">
        <v>194</v>
      </c>
      <c r="B45" s="38" t="s">
        <v>468</v>
      </c>
      <c r="C45" s="39">
        <v>2</v>
      </c>
    </row>
    <row r="46" spans="1:3" x14ac:dyDescent="0.25">
      <c r="A46" s="37" t="s">
        <v>192</v>
      </c>
      <c r="B46" s="38" t="s">
        <v>468</v>
      </c>
      <c r="C46" s="39">
        <v>1</v>
      </c>
    </row>
    <row r="47" spans="1:3" x14ac:dyDescent="0.25">
      <c r="A47" s="37" t="s">
        <v>193</v>
      </c>
      <c r="B47" s="38" t="s">
        <v>468</v>
      </c>
      <c r="C47" s="39">
        <v>1</v>
      </c>
    </row>
    <row r="48" spans="1:3" x14ac:dyDescent="0.25">
      <c r="A48" s="37" t="s">
        <v>136</v>
      </c>
      <c r="B48" s="38" t="s">
        <v>468</v>
      </c>
      <c r="C48" s="39">
        <v>2</v>
      </c>
    </row>
    <row r="49" spans="1:3" x14ac:dyDescent="0.25">
      <c r="A49" s="37" t="s">
        <v>135</v>
      </c>
      <c r="B49" s="38" t="s">
        <v>468</v>
      </c>
      <c r="C49" s="39">
        <v>1</v>
      </c>
    </row>
    <row r="50" spans="1:3" x14ac:dyDescent="0.25">
      <c r="A50" s="37" t="s">
        <v>137</v>
      </c>
      <c r="B50" s="38" t="s">
        <v>468</v>
      </c>
      <c r="C50" s="39">
        <v>1</v>
      </c>
    </row>
    <row r="51" spans="1:3" x14ac:dyDescent="0.25">
      <c r="A51" s="37" t="s">
        <v>138</v>
      </c>
      <c r="B51" s="38" t="s">
        <v>469</v>
      </c>
      <c r="C51" s="39">
        <v>1</v>
      </c>
    </row>
    <row r="52" spans="1:3" x14ac:dyDescent="0.25">
      <c r="A52" s="40" t="s">
        <v>101</v>
      </c>
      <c r="B52" s="38" t="s">
        <v>468</v>
      </c>
      <c r="C52" s="39">
        <v>1</v>
      </c>
    </row>
    <row r="53" spans="1:3" x14ac:dyDescent="0.25">
      <c r="A53" s="37" t="s">
        <v>270</v>
      </c>
      <c r="B53" s="38" t="s">
        <v>471</v>
      </c>
      <c r="C53" s="39"/>
    </row>
    <row r="54" spans="1:3" x14ac:dyDescent="0.25">
      <c r="A54" s="37" t="s">
        <v>234</v>
      </c>
      <c r="B54" s="38" t="s">
        <v>468</v>
      </c>
      <c r="C54" s="39">
        <v>1</v>
      </c>
    </row>
    <row r="55" spans="1:3" x14ac:dyDescent="0.25">
      <c r="A55" s="37" t="s">
        <v>235</v>
      </c>
      <c r="B55" s="38" t="s">
        <v>471</v>
      </c>
      <c r="C55" s="39"/>
    </row>
    <row r="56" spans="1:3" x14ac:dyDescent="0.25">
      <c r="A56" s="37" t="s">
        <v>141</v>
      </c>
      <c r="B56" s="38" t="s">
        <v>469</v>
      </c>
      <c r="C56" s="39">
        <v>1</v>
      </c>
    </row>
    <row r="57" spans="1:3" x14ac:dyDescent="0.25">
      <c r="A57" s="37" t="s">
        <v>140</v>
      </c>
      <c r="B57" s="38" t="s">
        <v>468</v>
      </c>
      <c r="C57" s="39">
        <v>1</v>
      </c>
    </row>
    <row r="58" spans="1:3" x14ac:dyDescent="0.25">
      <c r="A58" s="37" t="s">
        <v>172</v>
      </c>
      <c r="B58" s="38" t="s">
        <v>471</v>
      </c>
      <c r="C58" s="39">
        <v>2</v>
      </c>
    </row>
    <row r="59" spans="1:3" x14ac:dyDescent="0.25">
      <c r="A59" s="37" t="s">
        <v>103</v>
      </c>
      <c r="B59" s="38" t="s">
        <v>468</v>
      </c>
      <c r="C59" s="39">
        <v>1</v>
      </c>
    </row>
    <row r="60" spans="1:3" x14ac:dyDescent="0.25">
      <c r="A60" s="37" t="s">
        <v>142</v>
      </c>
      <c r="B60" s="38" t="s">
        <v>468</v>
      </c>
      <c r="C60" s="39">
        <v>2</v>
      </c>
    </row>
    <row r="61" spans="1:3" x14ac:dyDescent="0.25">
      <c r="A61" s="37" t="s">
        <v>143</v>
      </c>
      <c r="B61" s="38" t="s">
        <v>469</v>
      </c>
      <c r="C61" s="39">
        <v>1</v>
      </c>
    </row>
    <row r="62" spans="1:3" x14ac:dyDescent="0.25">
      <c r="A62" s="37" t="s">
        <v>272</v>
      </c>
      <c r="B62" s="38" t="s">
        <v>468</v>
      </c>
      <c r="C62" s="39">
        <v>1</v>
      </c>
    </row>
    <row r="63" spans="1:3" x14ac:dyDescent="0.25">
      <c r="A63" s="37" t="s">
        <v>273</v>
      </c>
      <c r="B63" s="38" t="s">
        <v>469</v>
      </c>
      <c r="C63" s="39">
        <v>1</v>
      </c>
    </row>
    <row r="64" spans="1:3" x14ac:dyDescent="0.25">
      <c r="A64" s="37" t="s">
        <v>274</v>
      </c>
      <c r="B64" s="38" t="s">
        <v>468</v>
      </c>
      <c r="C64" s="39">
        <v>1</v>
      </c>
    </row>
    <row r="65" spans="1:3" x14ac:dyDescent="0.25">
      <c r="A65" s="37" t="s">
        <v>275</v>
      </c>
      <c r="B65" s="38" t="s">
        <v>468</v>
      </c>
      <c r="C65" s="39">
        <v>1</v>
      </c>
    </row>
    <row r="66" spans="1:3" x14ac:dyDescent="0.25">
      <c r="A66" s="37" t="s">
        <v>276</v>
      </c>
      <c r="B66" s="38" t="s">
        <v>468</v>
      </c>
      <c r="C66" s="39">
        <v>1</v>
      </c>
    </row>
    <row r="67" spans="1:3" x14ac:dyDescent="0.25">
      <c r="A67" s="40" t="s">
        <v>277</v>
      </c>
      <c r="B67" s="38" t="s">
        <v>469</v>
      </c>
      <c r="C67" s="39">
        <v>1</v>
      </c>
    </row>
    <row r="68" spans="1:3" x14ac:dyDescent="0.25">
      <c r="A68" s="37" t="s">
        <v>106</v>
      </c>
      <c r="B68" s="38" t="s">
        <v>468</v>
      </c>
      <c r="C68" s="39">
        <v>1</v>
      </c>
    </row>
    <row r="69" spans="1:3" x14ac:dyDescent="0.25">
      <c r="A69" s="37" t="s">
        <v>130</v>
      </c>
      <c r="B69" s="38" t="s">
        <v>469</v>
      </c>
      <c r="C69" s="39">
        <v>2</v>
      </c>
    </row>
    <row r="70" spans="1:3" x14ac:dyDescent="0.25">
      <c r="A70" s="37" t="s">
        <v>129</v>
      </c>
      <c r="B70" s="38" t="s">
        <v>468</v>
      </c>
      <c r="C70" s="39">
        <v>1</v>
      </c>
    </row>
    <row r="71" spans="1:3" x14ac:dyDescent="0.25">
      <c r="A71" s="40" t="s">
        <v>107</v>
      </c>
      <c r="B71" s="38" t="s">
        <v>468</v>
      </c>
      <c r="C71" s="39">
        <v>2</v>
      </c>
    </row>
    <row r="72" spans="1:3" x14ac:dyDescent="0.25">
      <c r="A72" s="40" t="s">
        <v>108</v>
      </c>
      <c r="B72" s="38" t="s">
        <v>468</v>
      </c>
      <c r="C72" s="39">
        <v>2</v>
      </c>
    </row>
    <row r="73" spans="1:3" x14ac:dyDescent="0.25">
      <c r="A73" s="40" t="s">
        <v>109</v>
      </c>
      <c r="B73" s="38" t="s">
        <v>468</v>
      </c>
      <c r="C73" s="39">
        <v>1</v>
      </c>
    </row>
    <row r="74" spans="1:3" x14ac:dyDescent="0.25">
      <c r="A74" s="37" t="s">
        <v>110</v>
      </c>
      <c r="B74" s="38" t="s">
        <v>469</v>
      </c>
      <c r="C74" s="39">
        <v>1</v>
      </c>
    </row>
    <row r="75" spans="1:3" x14ac:dyDescent="0.25">
      <c r="A75" s="37" t="s">
        <v>149</v>
      </c>
      <c r="B75" s="38" t="s">
        <v>468</v>
      </c>
      <c r="C75" s="39">
        <v>4</v>
      </c>
    </row>
    <row r="76" spans="1:3" x14ac:dyDescent="0.25">
      <c r="A76" s="37" t="s">
        <v>174</v>
      </c>
      <c r="B76" s="38" t="s">
        <v>471</v>
      </c>
      <c r="C76" s="39">
        <v>0</v>
      </c>
    </row>
    <row r="77" spans="1:3" x14ac:dyDescent="0.25">
      <c r="A77" s="37" t="s">
        <v>185</v>
      </c>
      <c r="B77" s="38" t="s">
        <v>471</v>
      </c>
      <c r="C77" s="39">
        <v>0</v>
      </c>
    </row>
    <row r="78" spans="1:3" x14ac:dyDescent="0.25">
      <c r="A78" s="37" t="s">
        <v>184</v>
      </c>
      <c r="B78" s="38" t="s">
        <v>468</v>
      </c>
      <c r="C78" s="39">
        <v>2</v>
      </c>
    </row>
    <row r="79" spans="1:3" x14ac:dyDescent="0.25">
      <c r="A79" s="37" t="s">
        <v>236</v>
      </c>
      <c r="B79" s="38" t="s">
        <v>468</v>
      </c>
      <c r="C79" s="39">
        <v>2</v>
      </c>
    </row>
    <row r="80" spans="1:3" x14ac:dyDescent="0.25">
      <c r="A80" s="37" t="s">
        <v>237</v>
      </c>
      <c r="B80" s="38" t="s">
        <v>468</v>
      </c>
      <c r="C80" s="39">
        <v>1</v>
      </c>
    </row>
    <row r="81" spans="1:3" x14ac:dyDescent="0.25">
      <c r="A81" s="37" t="s">
        <v>279</v>
      </c>
      <c r="B81" s="38" t="s">
        <v>469</v>
      </c>
      <c r="C81" s="39">
        <v>4</v>
      </c>
    </row>
    <row r="82" spans="1:3" x14ac:dyDescent="0.25">
      <c r="A82" s="37" t="s">
        <v>212</v>
      </c>
      <c r="B82" s="38" t="s">
        <v>468</v>
      </c>
      <c r="C82" s="39">
        <v>2</v>
      </c>
    </row>
    <row r="83" spans="1:3" x14ac:dyDescent="0.25">
      <c r="A83" s="37" t="s">
        <v>213</v>
      </c>
      <c r="B83" s="38" t="s">
        <v>468</v>
      </c>
      <c r="C83" s="39">
        <v>1</v>
      </c>
    </row>
    <row r="84" spans="1:3" x14ac:dyDescent="0.25">
      <c r="A84" s="37" t="s">
        <v>213</v>
      </c>
      <c r="B84" s="38" t="s">
        <v>468</v>
      </c>
      <c r="C84" s="39">
        <v>1</v>
      </c>
    </row>
    <row r="85" spans="1:3" x14ac:dyDescent="0.25">
      <c r="A85" s="37" t="s">
        <v>213</v>
      </c>
      <c r="B85" s="38" t="s">
        <v>468</v>
      </c>
      <c r="C85" s="39">
        <v>1</v>
      </c>
    </row>
    <row r="86" spans="1:3" x14ac:dyDescent="0.25">
      <c r="A86" s="37" t="s">
        <v>216</v>
      </c>
      <c r="B86" s="38" t="s">
        <v>468</v>
      </c>
      <c r="C86" s="39">
        <v>2</v>
      </c>
    </row>
    <row r="87" spans="1:3" x14ac:dyDescent="0.25">
      <c r="A87" s="37" t="s">
        <v>230</v>
      </c>
      <c r="B87" s="38" t="s">
        <v>469</v>
      </c>
      <c r="C87" s="39">
        <v>2</v>
      </c>
    </row>
    <row r="88" spans="1:3" x14ac:dyDescent="0.25">
      <c r="A88" s="37" t="s">
        <v>280</v>
      </c>
      <c r="B88" s="38" t="s">
        <v>471</v>
      </c>
      <c r="C88" s="39">
        <v>0</v>
      </c>
    </row>
    <row r="89" spans="1:3" x14ac:dyDescent="0.25">
      <c r="A89" s="37" t="s">
        <v>231</v>
      </c>
      <c r="B89" s="38" t="s">
        <v>469</v>
      </c>
      <c r="C89" s="39">
        <v>2</v>
      </c>
    </row>
    <row r="90" spans="1:3" x14ac:dyDescent="0.25">
      <c r="A90" s="37" t="s">
        <v>215</v>
      </c>
      <c r="B90" s="38" t="s">
        <v>468</v>
      </c>
      <c r="C90" s="39">
        <v>1</v>
      </c>
    </row>
    <row r="91" spans="1:3" x14ac:dyDescent="0.25">
      <c r="A91" s="37" t="s">
        <v>218</v>
      </c>
      <c r="B91" s="38" t="s">
        <v>469</v>
      </c>
      <c r="C91" s="39">
        <v>2</v>
      </c>
    </row>
    <row r="92" spans="1:3" x14ac:dyDescent="0.25">
      <c r="A92" s="37" t="s">
        <v>214</v>
      </c>
      <c r="B92" s="38" t="s">
        <v>468</v>
      </c>
      <c r="C92" s="39">
        <v>1</v>
      </c>
    </row>
    <row r="93" spans="1:3" x14ac:dyDescent="0.25">
      <c r="A93" s="37" t="s">
        <v>220</v>
      </c>
      <c r="B93" s="38" t="s">
        <v>469</v>
      </c>
      <c r="C93" s="39">
        <v>2</v>
      </c>
    </row>
    <row r="94" spans="1:3" x14ac:dyDescent="0.25">
      <c r="A94" s="37" t="s">
        <v>221</v>
      </c>
      <c r="B94" s="38" t="s">
        <v>468</v>
      </c>
      <c r="C94" s="39">
        <v>1</v>
      </c>
    </row>
    <row r="95" spans="1:3" x14ac:dyDescent="0.25">
      <c r="A95" s="37" t="s">
        <v>222</v>
      </c>
      <c r="B95" s="38" t="s">
        <v>471</v>
      </c>
      <c r="C95" s="39">
        <v>0</v>
      </c>
    </row>
    <row r="96" spans="1:3" x14ac:dyDescent="0.25">
      <c r="A96" s="41" t="s">
        <v>223</v>
      </c>
      <c r="B96" s="38" t="s">
        <v>468</v>
      </c>
      <c r="C96" s="39">
        <v>1</v>
      </c>
    </row>
    <row r="97" spans="1:3" x14ac:dyDescent="0.25">
      <c r="A97" s="37" t="s">
        <v>224</v>
      </c>
      <c r="B97" s="38" t="s">
        <v>469</v>
      </c>
      <c r="C97" s="39">
        <v>3</v>
      </c>
    </row>
    <row r="98" spans="1:3" x14ac:dyDescent="0.25">
      <c r="A98" s="40" t="s">
        <v>225</v>
      </c>
      <c r="B98" s="38" t="s">
        <v>468</v>
      </c>
      <c r="C98" s="39">
        <v>2</v>
      </c>
    </row>
    <row r="99" spans="1:3" x14ac:dyDescent="0.25">
      <c r="A99" s="37" t="s">
        <v>226</v>
      </c>
      <c r="B99" s="38" t="s">
        <v>471</v>
      </c>
      <c r="C99" s="39">
        <v>2</v>
      </c>
    </row>
    <row r="100" spans="1:3" x14ac:dyDescent="0.25">
      <c r="A100" s="37" t="s">
        <v>226</v>
      </c>
      <c r="B100" s="38" t="s">
        <v>471</v>
      </c>
      <c r="C100" s="39">
        <v>0</v>
      </c>
    </row>
    <row r="101" spans="1:3" x14ac:dyDescent="0.25">
      <c r="A101" s="37" t="s">
        <v>228</v>
      </c>
      <c r="B101" s="38" t="s">
        <v>468</v>
      </c>
      <c r="C101" s="39">
        <v>1</v>
      </c>
    </row>
    <row r="102" spans="1:3" x14ac:dyDescent="0.25">
      <c r="A102" s="37" t="s">
        <v>228</v>
      </c>
      <c r="B102" s="38" t="s">
        <v>468</v>
      </c>
      <c r="C102" s="39">
        <v>1</v>
      </c>
    </row>
    <row r="103" spans="1:3" x14ac:dyDescent="0.25">
      <c r="A103" s="40" t="s">
        <v>112</v>
      </c>
      <c r="B103" s="38" t="s">
        <v>469</v>
      </c>
      <c r="C103" s="39">
        <v>1</v>
      </c>
    </row>
    <row r="104" spans="1:3" x14ac:dyDescent="0.25">
      <c r="A104" s="37" t="s">
        <v>111</v>
      </c>
      <c r="B104" s="38" t="s">
        <v>468</v>
      </c>
      <c r="C104" s="39">
        <v>1</v>
      </c>
    </row>
    <row r="105" spans="1:3" x14ac:dyDescent="0.25">
      <c r="A105" s="37" t="s">
        <v>114</v>
      </c>
      <c r="B105" s="38" t="s">
        <v>469</v>
      </c>
      <c r="C105" s="39">
        <v>1</v>
      </c>
    </row>
    <row r="106" spans="1:3" x14ac:dyDescent="0.25">
      <c r="A106" s="37" t="s">
        <v>113</v>
      </c>
      <c r="B106" s="38" t="s">
        <v>469</v>
      </c>
      <c r="C106" s="39">
        <v>3</v>
      </c>
    </row>
    <row r="107" spans="1:3" x14ac:dyDescent="0.25">
      <c r="A107" s="37" t="s">
        <v>116</v>
      </c>
      <c r="B107" s="38" t="s">
        <v>468</v>
      </c>
      <c r="C107" s="39">
        <v>2</v>
      </c>
    </row>
    <row r="108" spans="1:3" x14ac:dyDescent="0.25">
      <c r="A108" s="37" t="s">
        <v>117</v>
      </c>
      <c r="B108" s="38" t="s">
        <v>468</v>
      </c>
      <c r="C108" s="39">
        <v>1</v>
      </c>
    </row>
    <row r="109" spans="1:3" x14ac:dyDescent="0.25">
      <c r="A109" s="37" t="s">
        <v>118</v>
      </c>
      <c r="B109" s="38" t="s">
        <v>468</v>
      </c>
      <c r="C109" s="39">
        <v>1</v>
      </c>
    </row>
    <row r="110" spans="1:3" x14ac:dyDescent="0.25">
      <c r="A110" s="37" t="s">
        <v>186</v>
      </c>
      <c r="B110" s="38" t="s">
        <v>469</v>
      </c>
      <c r="C110" s="39">
        <v>3</v>
      </c>
    </row>
    <row r="111" spans="1:3" x14ac:dyDescent="0.25">
      <c r="A111" s="37" t="s">
        <v>187</v>
      </c>
      <c r="B111" s="38" t="s">
        <v>469</v>
      </c>
      <c r="C111" s="39">
        <v>1</v>
      </c>
    </row>
    <row r="112" spans="1:3" x14ac:dyDescent="0.25">
      <c r="A112" s="37" t="s">
        <v>188</v>
      </c>
      <c r="B112" s="38" t="s">
        <v>468</v>
      </c>
      <c r="C112" s="39">
        <v>1</v>
      </c>
    </row>
    <row r="113" spans="1:3" x14ac:dyDescent="0.25">
      <c r="A113" s="40" t="s">
        <v>189</v>
      </c>
      <c r="B113" s="38" t="s">
        <v>468</v>
      </c>
      <c r="C113" s="39">
        <v>4</v>
      </c>
    </row>
    <row r="114" spans="1:3" x14ac:dyDescent="0.25">
      <c r="A114" s="37" t="s">
        <v>190</v>
      </c>
      <c r="B114" s="38" t="s">
        <v>469</v>
      </c>
      <c r="C114" s="39">
        <v>2</v>
      </c>
    </row>
    <row r="115" spans="1:3" x14ac:dyDescent="0.25">
      <c r="A115" s="37" t="s">
        <v>191</v>
      </c>
      <c r="B115" s="38" t="s">
        <v>468</v>
      </c>
      <c r="C115" s="39">
        <v>1</v>
      </c>
    </row>
    <row r="116" spans="1:3" x14ac:dyDescent="0.25">
      <c r="A116" s="37" t="s">
        <v>238</v>
      </c>
      <c r="B116" s="38" t="s">
        <v>469</v>
      </c>
      <c r="C116" s="39">
        <v>1</v>
      </c>
    </row>
    <row r="117" spans="1:3" x14ac:dyDescent="0.25">
      <c r="A117" s="37" t="s">
        <v>284</v>
      </c>
      <c r="B117" s="38" t="s">
        <v>470</v>
      </c>
      <c r="C117" s="39">
        <v>0</v>
      </c>
    </row>
    <row r="118" spans="1:3" x14ac:dyDescent="0.25">
      <c r="A118" s="37" t="s">
        <v>285</v>
      </c>
      <c r="B118" s="38" t="s">
        <v>471</v>
      </c>
      <c r="C118" s="39">
        <v>0</v>
      </c>
    </row>
    <row r="119" spans="1:3" x14ac:dyDescent="0.25">
      <c r="A119" s="37" t="s">
        <v>286</v>
      </c>
      <c r="B119" s="38" t="s">
        <v>470</v>
      </c>
      <c r="C119" s="39">
        <v>0</v>
      </c>
    </row>
    <row r="120" spans="1:3" x14ac:dyDescent="0.25">
      <c r="A120" s="40" t="s">
        <v>287</v>
      </c>
      <c r="B120" s="38" t="s">
        <v>471</v>
      </c>
      <c r="C120" s="39">
        <v>0</v>
      </c>
    </row>
    <row r="121" spans="1:3" x14ac:dyDescent="0.25">
      <c r="A121" s="37" t="s">
        <v>150</v>
      </c>
      <c r="B121" s="38" t="s">
        <v>468</v>
      </c>
      <c r="C121" s="39">
        <v>1</v>
      </c>
    </row>
    <row r="122" spans="1:3" x14ac:dyDescent="0.25">
      <c r="A122" s="37" t="s">
        <v>290</v>
      </c>
      <c r="B122" s="38" t="s">
        <v>468</v>
      </c>
      <c r="C122" s="39">
        <v>2</v>
      </c>
    </row>
    <row r="123" spans="1:3" x14ac:dyDescent="0.25">
      <c r="A123" s="37" t="s">
        <v>291</v>
      </c>
      <c r="B123" s="38" t="s">
        <v>468</v>
      </c>
      <c r="C123" s="39">
        <v>1</v>
      </c>
    </row>
    <row r="124" spans="1:3" x14ac:dyDescent="0.25">
      <c r="A124" s="37" t="s">
        <v>292</v>
      </c>
      <c r="B124" s="38" t="s">
        <v>468</v>
      </c>
      <c r="C124" s="39">
        <v>1</v>
      </c>
    </row>
    <row r="125" spans="1:3" x14ac:dyDescent="0.25">
      <c r="A125" s="37" t="s">
        <v>293</v>
      </c>
      <c r="B125" s="38" t="s">
        <v>468</v>
      </c>
      <c r="C125" s="39">
        <v>3</v>
      </c>
    </row>
    <row r="126" spans="1:3" x14ac:dyDescent="0.25">
      <c r="A126" s="37" t="s">
        <v>239</v>
      </c>
      <c r="B126" s="38" t="s">
        <v>468</v>
      </c>
      <c r="C126" s="39">
        <v>3</v>
      </c>
    </row>
    <row r="127" spans="1:3" x14ac:dyDescent="0.25">
      <c r="A127" s="37" t="s">
        <v>240</v>
      </c>
      <c r="B127" s="38" t="s">
        <v>469</v>
      </c>
      <c r="C127" s="39">
        <v>1</v>
      </c>
    </row>
    <row r="128" spans="1:3" x14ac:dyDescent="0.25">
      <c r="A128" s="37" t="s">
        <v>241</v>
      </c>
      <c r="B128" s="38" t="s">
        <v>468</v>
      </c>
      <c r="C128" s="39">
        <v>2</v>
      </c>
    </row>
    <row r="129" spans="1:3" x14ac:dyDescent="0.25">
      <c r="A129" s="37" t="s">
        <v>242</v>
      </c>
      <c r="B129" s="38" t="s">
        <v>469</v>
      </c>
      <c r="C129" s="39">
        <v>1</v>
      </c>
    </row>
    <row r="130" spans="1:3" x14ac:dyDescent="0.25">
      <c r="A130" s="37" t="s">
        <v>151</v>
      </c>
      <c r="B130" s="38" t="s">
        <v>471</v>
      </c>
      <c r="C130" s="39"/>
    </row>
    <row r="131" spans="1:3" x14ac:dyDescent="0.25">
      <c r="A131" s="40" t="s">
        <v>295</v>
      </c>
      <c r="B131" s="38" t="s">
        <v>468</v>
      </c>
      <c r="C131" s="39">
        <v>2</v>
      </c>
    </row>
    <row r="132" spans="1:3" x14ac:dyDescent="0.25">
      <c r="A132" s="37" t="s">
        <v>296</v>
      </c>
      <c r="B132" s="38" t="s">
        <v>468</v>
      </c>
      <c r="C132" s="39">
        <v>2</v>
      </c>
    </row>
    <row r="133" spans="1:3" x14ac:dyDescent="0.25">
      <c r="A133" s="40" t="s">
        <v>297</v>
      </c>
      <c r="B133" s="38" t="s">
        <v>469</v>
      </c>
      <c r="C133" s="39">
        <v>1</v>
      </c>
    </row>
    <row r="134" spans="1:3" x14ac:dyDescent="0.25">
      <c r="A134" s="37" t="s">
        <v>298</v>
      </c>
      <c r="B134" s="38" t="s">
        <v>468</v>
      </c>
      <c r="C134" s="39">
        <v>1</v>
      </c>
    </row>
    <row r="135" spans="1:3" x14ac:dyDescent="0.25">
      <c r="A135" s="37" t="s">
        <v>464</v>
      </c>
      <c r="B135" s="38" t="s">
        <v>470</v>
      </c>
      <c r="C135" s="39"/>
    </row>
    <row r="136" spans="1:3" x14ac:dyDescent="0.25">
      <c r="A136" s="37" t="s">
        <v>134</v>
      </c>
      <c r="B136" s="38" t="s">
        <v>469</v>
      </c>
      <c r="C136" s="39">
        <v>1</v>
      </c>
    </row>
    <row r="137" spans="1:3" x14ac:dyDescent="0.25">
      <c r="A137" s="37" t="s">
        <v>152</v>
      </c>
      <c r="B137" s="38" t="s">
        <v>468</v>
      </c>
      <c r="C137" s="39">
        <v>1</v>
      </c>
    </row>
    <row r="138" spans="1:3" x14ac:dyDescent="0.25">
      <c r="A138" s="37" t="s">
        <v>447</v>
      </c>
      <c r="B138" s="38" t="s">
        <v>468</v>
      </c>
      <c r="C138" s="39">
        <v>6</v>
      </c>
    </row>
    <row r="139" spans="1:3" x14ac:dyDescent="0.25">
      <c r="A139" s="37" t="s">
        <v>125</v>
      </c>
      <c r="B139" s="38" t="s">
        <v>469</v>
      </c>
      <c r="C139" s="39">
        <v>1</v>
      </c>
    </row>
    <row r="140" spans="1:3" x14ac:dyDescent="0.25">
      <c r="A140" s="37" t="s">
        <v>122</v>
      </c>
      <c r="B140" s="38" t="s">
        <v>468</v>
      </c>
      <c r="C140" s="39">
        <v>2</v>
      </c>
    </row>
    <row r="141" spans="1:3" x14ac:dyDescent="0.25">
      <c r="A141" s="37" t="s">
        <v>120</v>
      </c>
      <c r="B141" s="38" t="s">
        <v>468</v>
      </c>
      <c r="C141" s="39">
        <v>1</v>
      </c>
    </row>
    <row r="142" spans="1:3" x14ac:dyDescent="0.25">
      <c r="A142" s="37" t="s">
        <v>121</v>
      </c>
      <c r="B142" s="38" t="s">
        <v>468</v>
      </c>
      <c r="C142" s="39">
        <v>1</v>
      </c>
    </row>
    <row r="143" spans="1:3" x14ac:dyDescent="0.25">
      <c r="A143" s="37" t="s">
        <v>123</v>
      </c>
      <c r="B143" s="38" t="s">
        <v>469</v>
      </c>
      <c r="C143" s="39">
        <v>1</v>
      </c>
    </row>
    <row r="144" spans="1:3" x14ac:dyDescent="0.25">
      <c r="A144" s="40" t="s">
        <v>124</v>
      </c>
      <c r="B144" s="38" t="s">
        <v>468</v>
      </c>
      <c r="C144" s="39">
        <v>1</v>
      </c>
    </row>
    <row r="145" spans="1:3" x14ac:dyDescent="0.25">
      <c r="A145" s="37" t="s">
        <v>126</v>
      </c>
      <c r="B145" s="38" t="s">
        <v>468</v>
      </c>
      <c r="C145" s="39">
        <v>1</v>
      </c>
    </row>
    <row r="146" spans="1:3" x14ac:dyDescent="0.25">
      <c r="A146" s="37" t="s">
        <v>306</v>
      </c>
      <c r="B146" s="38" t="s">
        <v>471</v>
      </c>
      <c r="C146" s="39">
        <v>0</v>
      </c>
    </row>
    <row r="147" spans="1:3" x14ac:dyDescent="0.25">
      <c r="A147" s="37" t="s">
        <v>175</v>
      </c>
      <c r="B147" s="38" t="s">
        <v>468</v>
      </c>
      <c r="C147" s="39">
        <v>1</v>
      </c>
    </row>
    <row r="148" spans="1:3" x14ac:dyDescent="0.25">
      <c r="A148" s="37" t="s">
        <v>176</v>
      </c>
      <c r="B148" s="38" t="s">
        <v>469</v>
      </c>
      <c r="C148" s="39">
        <v>1</v>
      </c>
    </row>
    <row r="149" spans="1:3" x14ac:dyDescent="0.25">
      <c r="A149" s="37" t="s">
        <v>177</v>
      </c>
      <c r="B149" s="38" t="s">
        <v>468</v>
      </c>
      <c r="C149" s="39">
        <v>2</v>
      </c>
    </row>
    <row r="150" spans="1:3" x14ac:dyDescent="0.25">
      <c r="A150" s="37" t="s">
        <v>178</v>
      </c>
      <c r="B150" s="38" t="s">
        <v>468</v>
      </c>
      <c r="C150" s="39">
        <v>1</v>
      </c>
    </row>
    <row r="151" spans="1:3" x14ac:dyDescent="0.25">
      <c r="A151" s="37" t="s">
        <v>131</v>
      </c>
      <c r="B151" s="38" t="s">
        <v>468</v>
      </c>
      <c r="C151" s="39">
        <v>1</v>
      </c>
    </row>
    <row r="152" spans="1:3" x14ac:dyDescent="0.25">
      <c r="A152" s="37" t="s">
        <v>144</v>
      </c>
      <c r="B152" s="38" t="s">
        <v>469</v>
      </c>
      <c r="C152" s="39">
        <v>3</v>
      </c>
    </row>
    <row r="153" spans="1:3" x14ac:dyDescent="0.25">
      <c r="A153" s="37" t="s">
        <v>145</v>
      </c>
      <c r="B153" s="38" t="s">
        <v>469</v>
      </c>
      <c r="C153" s="39">
        <v>2</v>
      </c>
    </row>
    <row r="154" spans="1:3" x14ac:dyDescent="0.25">
      <c r="A154" s="37" t="s">
        <v>146</v>
      </c>
      <c r="B154" s="38" t="s">
        <v>468</v>
      </c>
      <c r="C154" s="39">
        <v>2</v>
      </c>
    </row>
    <row r="155" spans="1:3" x14ac:dyDescent="0.25">
      <c r="A155" s="40" t="s">
        <v>200</v>
      </c>
      <c r="B155" s="38" t="s">
        <v>468</v>
      </c>
      <c r="C155" s="39">
        <v>1</v>
      </c>
    </row>
    <row r="156" spans="1:3" x14ac:dyDescent="0.25">
      <c r="A156" s="37" t="s">
        <v>201</v>
      </c>
      <c r="B156" s="38" t="s">
        <v>468</v>
      </c>
      <c r="C156" s="39">
        <v>2</v>
      </c>
    </row>
    <row r="157" spans="1:3" x14ac:dyDescent="0.25">
      <c r="A157" s="37" t="s">
        <v>245</v>
      </c>
      <c r="B157" s="38" t="s">
        <v>468</v>
      </c>
      <c r="C157" s="39">
        <v>2</v>
      </c>
    </row>
    <row r="158" spans="1:3" x14ac:dyDescent="0.25">
      <c r="A158" s="37" t="s">
        <v>202</v>
      </c>
      <c r="B158" s="38" t="s">
        <v>468</v>
      </c>
      <c r="C158" s="39">
        <v>1</v>
      </c>
    </row>
    <row r="159" spans="1:3" x14ac:dyDescent="0.25">
      <c r="A159" s="37" t="s">
        <v>203</v>
      </c>
      <c r="B159" s="38" t="s">
        <v>468</v>
      </c>
      <c r="C159" s="39">
        <v>1</v>
      </c>
    </row>
    <row r="160" spans="1:3" x14ac:dyDescent="0.25">
      <c r="A160" s="37" t="s">
        <v>204</v>
      </c>
      <c r="B160" s="38" t="s">
        <v>468</v>
      </c>
      <c r="C160" s="39">
        <v>1</v>
      </c>
    </row>
    <row r="161" spans="1:3" x14ac:dyDescent="0.25">
      <c r="A161" s="37" t="s">
        <v>205</v>
      </c>
      <c r="B161" s="38" t="s">
        <v>468</v>
      </c>
      <c r="C161" s="39">
        <v>1</v>
      </c>
    </row>
    <row r="162" spans="1:3" x14ac:dyDescent="0.25">
      <c r="A162" s="37" t="s">
        <v>206</v>
      </c>
      <c r="B162" s="38" t="s">
        <v>468</v>
      </c>
      <c r="C162" s="39">
        <v>1</v>
      </c>
    </row>
    <row r="163" spans="1:3" x14ac:dyDescent="0.25">
      <c r="A163" s="37" t="s">
        <v>208</v>
      </c>
      <c r="B163" s="38" t="s">
        <v>468</v>
      </c>
      <c r="C163" s="39">
        <v>1</v>
      </c>
    </row>
    <row r="164" spans="1:3" x14ac:dyDescent="0.25">
      <c r="A164" s="37" t="s">
        <v>209</v>
      </c>
      <c r="B164" s="38" t="s">
        <v>468</v>
      </c>
      <c r="C164" s="39">
        <v>2</v>
      </c>
    </row>
    <row r="165" spans="1:3" x14ac:dyDescent="0.25">
      <c r="A165" s="37" t="s">
        <v>210</v>
      </c>
      <c r="B165" s="38" t="s">
        <v>468</v>
      </c>
      <c r="C165" s="39">
        <v>1</v>
      </c>
    </row>
    <row r="166" spans="1:3" x14ac:dyDescent="0.25">
      <c r="A166" s="37" t="s">
        <v>211</v>
      </c>
      <c r="B166" s="38" t="s">
        <v>468</v>
      </c>
      <c r="C166" s="39">
        <v>1</v>
      </c>
    </row>
    <row r="167" spans="1:3" x14ac:dyDescent="0.25">
      <c r="A167" s="37" t="s">
        <v>307</v>
      </c>
      <c r="B167" s="38" t="s">
        <v>471</v>
      </c>
      <c r="C167" s="39">
        <v>0</v>
      </c>
    </row>
    <row r="168" spans="1:3" x14ac:dyDescent="0.25">
      <c r="A168" s="37" t="s">
        <v>309</v>
      </c>
      <c r="B168" s="38" t="s">
        <v>469</v>
      </c>
      <c r="C168" s="39">
        <v>2</v>
      </c>
    </row>
    <row r="169" spans="1:3" x14ac:dyDescent="0.25">
      <c r="A169" s="42" t="s">
        <v>310</v>
      </c>
      <c r="B169" s="38" t="s">
        <v>469</v>
      </c>
      <c r="C169" s="39">
        <v>1</v>
      </c>
    </row>
    <row r="170" spans="1:3" x14ac:dyDescent="0.25">
      <c r="A170" s="37" t="s">
        <v>311</v>
      </c>
      <c r="B170" s="38" t="s">
        <v>469</v>
      </c>
      <c r="C170" s="39">
        <v>1</v>
      </c>
    </row>
    <row r="171" spans="1:3" x14ac:dyDescent="0.25">
      <c r="A171" s="37" t="s">
        <v>153</v>
      </c>
      <c r="B171" s="38" t="s">
        <v>468</v>
      </c>
      <c r="C171" s="39">
        <v>1</v>
      </c>
    </row>
    <row r="172" spans="1:3" x14ac:dyDescent="0.25">
      <c r="A172" s="43" t="s">
        <v>132</v>
      </c>
      <c r="B172" s="38" t="s">
        <v>469</v>
      </c>
      <c r="C172" s="39">
        <v>3</v>
      </c>
    </row>
    <row r="173" spans="1:3" x14ac:dyDescent="0.25">
      <c r="A173" s="37" t="s">
        <v>133</v>
      </c>
      <c r="B173" s="38" t="s">
        <v>468</v>
      </c>
      <c r="C173" s="39">
        <v>3</v>
      </c>
    </row>
    <row r="174" spans="1:3" x14ac:dyDescent="0.25">
      <c r="A174" s="37" t="s">
        <v>249</v>
      </c>
      <c r="B174" s="38" t="s">
        <v>470</v>
      </c>
      <c r="C174" s="39">
        <v>0</v>
      </c>
    </row>
    <row r="175" spans="1:3" x14ac:dyDescent="0.25">
      <c r="A175" s="41" t="s">
        <v>128</v>
      </c>
      <c r="B175" s="38" t="s">
        <v>468</v>
      </c>
      <c r="C175" s="39">
        <v>1</v>
      </c>
    </row>
  </sheetData>
  <sheetProtection password="808E" sheet="1" objects="1" scenarios="1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2"/>
  <sheetViews>
    <sheetView topLeftCell="A270" workbookViewId="0">
      <selection activeCell="B305" sqref="B305"/>
    </sheetView>
  </sheetViews>
  <sheetFormatPr baseColWidth="10" defaultRowHeight="15" x14ac:dyDescent="0.25"/>
  <cols>
    <col min="1" max="1" width="27.42578125" style="32" bestFit="1" customWidth="1"/>
    <col min="2" max="2" width="25.7109375" style="33" bestFit="1" customWidth="1"/>
    <col min="3" max="3" width="11.42578125" style="33"/>
    <col min="4" max="4" width="25.7109375" style="33" bestFit="1" customWidth="1"/>
    <col min="5" max="5" width="11.42578125" style="32"/>
    <col min="6" max="16384" width="11.42578125" style="33"/>
  </cols>
  <sheetData>
    <row r="1" spans="1:2" x14ac:dyDescent="0.25">
      <c r="A1" s="32" t="s">
        <v>262</v>
      </c>
      <c r="B1" s="32" t="s">
        <v>314</v>
      </c>
    </row>
    <row r="2" spans="1:2" x14ac:dyDescent="0.25">
      <c r="A2" s="32" t="s">
        <v>263</v>
      </c>
      <c r="B2" s="32" t="s">
        <v>315</v>
      </c>
    </row>
    <row r="3" spans="1:2" x14ac:dyDescent="0.25">
      <c r="A3" s="32" t="s">
        <v>139</v>
      </c>
      <c r="B3" s="32" t="s">
        <v>47</v>
      </c>
    </row>
    <row r="4" spans="1:2" x14ac:dyDescent="0.25">
      <c r="A4" s="32" t="s">
        <v>264</v>
      </c>
      <c r="B4" s="32" t="s">
        <v>316</v>
      </c>
    </row>
    <row r="5" spans="1:2" x14ac:dyDescent="0.25">
      <c r="A5" s="32" t="s">
        <v>195</v>
      </c>
      <c r="B5" s="32" t="s">
        <v>15</v>
      </c>
    </row>
    <row r="6" spans="1:2" x14ac:dyDescent="0.25">
      <c r="A6" s="32" t="s">
        <v>199</v>
      </c>
      <c r="B6" s="32" t="s">
        <v>317</v>
      </c>
    </row>
    <row r="7" spans="1:2" x14ac:dyDescent="0.25">
      <c r="A7" s="32" t="s">
        <v>196</v>
      </c>
      <c r="B7" s="32" t="s">
        <v>318</v>
      </c>
    </row>
    <row r="8" spans="1:2" x14ac:dyDescent="0.25">
      <c r="A8" s="32" t="s">
        <v>197</v>
      </c>
      <c r="B8" s="32" t="s">
        <v>319</v>
      </c>
    </row>
    <row r="9" spans="1:2" x14ac:dyDescent="0.25">
      <c r="A9" s="32" t="s">
        <v>198</v>
      </c>
      <c r="B9" s="32" t="s">
        <v>79</v>
      </c>
    </row>
    <row r="10" spans="1:2" x14ac:dyDescent="0.25">
      <c r="A10" s="32" t="s">
        <v>246</v>
      </c>
      <c r="B10" s="32" t="s">
        <v>445</v>
      </c>
    </row>
    <row r="11" spans="1:2" x14ac:dyDescent="0.25">
      <c r="A11" s="32" t="s">
        <v>94</v>
      </c>
      <c r="B11" s="32" t="s">
        <v>10</v>
      </c>
    </row>
    <row r="12" spans="1:2" x14ac:dyDescent="0.25">
      <c r="A12" s="32" t="s">
        <v>92</v>
      </c>
      <c r="B12" s="32" t="s">
        <v>320</v>
      </c>
    </row>
    <row r="13" spans="1:2" x14ac:dyDescent="0.25">
      <c r="A13" s="32" t="s">
        <v>93</v>
      </c>
      <c r="B13" s="32" t="s">
        <v>321</v>
      </c>
    </row>
    <row r="14" spans="1:2" x14ac:dyDescent="0.25">
      <c r="A14" s="32" t="s">
        <v>265</v>
      </c>
      <c r="B14" s="32" t="s">
        <v>322</v>
      </c>
    </row>
    <row r="15" spans="1:2" x14ac:dyDescent="0.25">
      <c r="A15" s="32" t="s">
        <v>183</v>
      </c>
      <c r="B15" s="32" t="s">
        <v>43</v>
      </c>
    </row>
    <row r="16" spans="1:2" x14ac:dyDescent="0.25">
      <c r="A16" s="32" t="s">
        <v>266</v>
      </c>
      <c r="B16" s="32" t="s">
        <v>323</v>
      </c>
    </row>
    <row r="17" spans="1:2" x14ac:dyDescent="0.25">
      <c r="A17" s="32" t="s">
        <v>267</v>
      </c>
      <c r="B17" s="32" t="s">
        <v>324</v>
      </c>
    </row>
    <row r="18" spans="1:2" x14ac:dyDescent="0.25">
      <c r="A18" s="32" t="s">
        <v>182</v>
      </c>
      <c r="B18" s="32" t="s">
        <v>325</v>
      </c>
    </row>
    <row r="19" spans="1:2" x14ac:dyDescent="0.25">
      <c r="A19" s="32" t="s">
        <v>268</v>
      </c>
      <c r="B19" s="32" t="s">
        <v>326</v>
      </c>
    </row>
    <row r="20" spans="1:2" x14ac:dyDescent="0.25">
      <c r="A20" s="32" t="s">
        <v>232</v>
      </c>
      <c r="B20" s="32" t="s">
        <v>86</v>
      </c>
    </row>
    <row r="21" spans="1:2" x14ac:dyDescent="0.25">
      <c r="A21" s="32" t="s">
        <v>269</v>
      </c>
      <c r="B21" s="32" t="s">
        <v>327</v>
      </c>
    </row>
    <row r="22" spans="1:2" x14ac:dyDescent="0.25">
      <c r="A22" s="32" t="s">
        <v>233</v>
      </c>
      <c r="B22" s="32" t="s">
        <v>87</v>
      </c>
    </row>
    <row r="23" spans="1:2" x14ac:dyDescent="0.25">
      <c r="A23" s="32" t="s">
        <v>171</v>
      </c>
      <c r="B23" s="32" t="s">
        <v>14</v>
      </c>
    </row>
    <row r="24" spans="1:2" x14ac:dyDescent="0.25">
      <c r="A24" s="32" t="s">
        <v>157</v>
      </c>
      <c r="B24" s="32" t="s">
        <v>329</v>
      </c>
    </row>
    <row r="25" spans="1:2" x14ac:dyDescent="0.25">
      <c r="A25" s="32" t="s">
        <v>158</v>
      </c>
      <c r="B25" s="32" t="s">
        <v>442</v>
      </c>
    </row>
    <row r="26" spans="1:2" x14ac:dyDescent="0.25">
      <c r="A26" s="32" t="s">
        <v>159</v>
      </c>
      <c r="B26" s="32" t="s">
        <v>330</v>
      </c>
    </row>
    <row r="27" spans="1:2" x14ac:dyDescent="0.25">
      <c r="A27" s="32" t="s">
        <v>161</v>
      </c>
      <c r="B27" s="32" t="s">
        <v>76</v>
      </c>
    </row>
    <row r="28" spans="1:2" x14ac:dyDescent="0.25">
      <c r="A28" s="32" t="s">
        <v>160</v>
      </c>
      <c r="B28" s="32" t="s">
        <v>331</v>
      </c>
    </row>
    <row r="29" spans="1:2" x14ac:dyDescent="0.25">
      <c r="A29" s="32" t="s">
        <v>162</v>
      </c>
      <c r="B29" s="32" t="s">
        <v>332</v>
      </c>
    </row>
    <row r="30" spans="1:2" x14ac:dyDescent="0.25">
      <c r="A30" s="32" t="s">
        <v>163</v>
      </c>
      <c r="B30" s="32" t="s">
        <v>333</v>
      </c>
    </row>
    <row r="31" spans="1:2" x14ac:dyDescent="0.25">
      <c r="A31" s="32" t="s">
        <v>165</v>
      </c>
      <c r="B31" s="32" t="s">
        <v>334</v>
      </c>
    </row>
    <row r="32" spans="1:2" x14ac:dyDescent="0.25">
      <c r="A32" s="32" t="s">
        <v>166</v>
      </c>
      <c r="B32" s="32" t="s">
        <v>335</v>
      </c>
    </row>
    <row r="33" spans="1:2" x14ac:dyDescent="0.25">
      <c r="A33" s="32" t="s">
        <v>167</v>
      </c>
      <c r="B33" s="32" t="s">
        <v>48</v>
      </c>
    </row>
    <row r="34" spans="1:2" x14ac:dyDescent="0.25">
      <c r="A34" s="32" t="s">
        <v>168</v>
      </c>
      <c r="B34" s="32" t="s">
        <v>336</v>
      </c>
    </row>
    <row r="35" spans="1:2" x14ac:dyDescent="0.25">
      <c r="A35" s="32" t="s">
        <v>169</v>
      </c>
      <c r="B35" s="32" t="s">
        <v>337</v>
      </c>
    </row>
    <row r="36" spans="1:2" x14ac:dyDescent="0.25">
      <c r="A36" s="32" t="s">
        <v>155</v>
      </c>
      <c r="B36" s="32" t="s">
        <v>338</v>
      </c>
    </row>
    <row r="37" spans="1:2" x14ac:dyDescent="0.25">
      <c r="A37" s="32" t="s">
        <v>156</v>
      </c>
      <c r="B37" s="32" t="s">
        <v>441</v>
      </c>
    </row>
    <row r="38" spans="1:2" x14ac:dyDescent="0.25">
      <c r="A38" s="32" t="s">
        <v>164</v>
      </c>
      <c r="B38" s="32" t="s">
        <v>339</v>
      </c>
    </row>
    <row r="39" spans="1:2" x14ac:dyDescent="0.25">
      <c r="A39" s="32" t="s">
        <v>170</v>
      </c>
      <c r="B39" s="32" t="s">
        <v>340</v>
      </c>
    </row>
    <row r="40" spans="1:2" x14ac:dyDescent="0.25">
      <c r="A40" s="32" t="s">
        <v>344</v>
      </c>
      <c r="B40" s="32" t="s">
        <v>341</v>
      </c>
    </row>
    <row r="41" spans="1:2" x14ac:dyDescent="0.25">
      <c r="A41" s="32" t="s">
        <v>148</v>
      </c>
      <c r="B41" s="32" t="s">
        <v>16</v>
      </c>
    </row>
    <row r="42" spans="1:2" x14ac:dyDescent="0.25">
      <c r="A42" s="32" t="s">
        <v>147</v>
      </c>
      <c r="B42" s="32" t="s">
        <v>0</v>
      </c>
    </row>
    <row r="43" spans="1:2" x14ac:dyDescent="0.25">
      <c r="A43" s="32" t="s">
        <v>181</v>
      </c>
      <c r="B43" s="32" t="s">
        <v>12</v>
      </c>
    </row>
    <row r="44" spans="1:2" x14ac:dyDescent="0.25">
      <c r="A44" s="32" t="s">
        <v>179</v>
      </c>
      <c r="B44" s="32" t="s">
        <v>342</v>
      </c>
    </row>
    <row r="45" spans="1:2" x14ac:dyDescent="0.25">
      <c r="A45" s="32" t="s">
        <v>180</v>
      </c>
      <c r="B45" s="32" t="s">
        <v>1</v>
      </c>
    </row>
    <row r="46" spans="1:2" x14ac:dyDescent="0.25">
      <c r="A46" s="32" t="s">
        <v>98</v>
      </c>
      <c r="B46" s="32" t="s">
        <v>66</v>
      </c>
    </row>
    <row r="47" spans="1:2" x14ac:dyDescent="0.25">
      <c r="A47" s="32" t="s">
        <v>95</v>
      </c>
      <c r="B47" s="32" t="s">
        <v>343</v>
      </c>
    </row>
    <row r="48" spans="1:2" x14ac:dyDescent="0.25">
      <c r="A48" s="32" t="s">
        <v>96</v>
      </c>
      <c r="B48" s="32" t="s">
        <v>18</v>
      </c>
    </row>
    <row r="49" spans="1:2" x14ac:dyDescent="0.25">
      <c r="A49" s="32" t="s">
        <v>97</v>
      </c>
      <c r="B49" s="32" t="s">
        <v>345</v>
      </c>
    </row>
    <row r="50" spans="1:2" x14ac:dyDescent="0.25">
      <c r="A50" s="32" t="s">
        <v>247</v>
      </c>
      <c r="B50" s="32" t="s">
        <v>346</v>
      </c>
    </row>
    <row r="51" spans="1:2" x14ac:dyDescent="0.25">
      <c r="A51" s="32" t="s">
        <v>194</v>
      </c>
      <c r="B51" s="32" t="s">
        <v>19</v>
      </c>
    </row>
    <row r="52" spans="1:2" x14ac:dyDescent="0.25">
      <c r="A52" s="32" t="s">
        <v>192</v>
      </c>
      <c r="B52" s="32" t="s">
        <v>347</v>
      </c>
    </row>
    <row r="53" spans="1:2" x14ac:dyDescent="0.25">
      <c r="A53" s="32" t="s">
        <v>193</v>
      </c>
      <c r="B53" s="32" t="s">
        <v>348</v>
      </c>
    </row>
    <row r="54" spans="1:2" x14ac:dyDescent="0.25">
      <c r="A54" s="32" t="s">
        <v>136</v>
      </c>
      <c r="B54" s="32" t="s">
        <v>20</v>
      </c>
    </row>
    <row r="55" spans="1:2" x14ac:dyDescent="0.25">
      <c r="A55" s="32" t="s">
        <v>135</v>
      </c>
      <c r="B55" s="32" t="s">
        <v>349</v>
      </c>
    </row>
    <row r="56" spans="1:2" x14ac:dyDescent="0.25">
      <c r="A56" s="32" t="s">
        <v>137</v>
      </c>
      <c r="B56" s="32" t="s">
        <v>350</v>
      </c>
    </row>
    <row r="57" spans="1:2" x14ac:dyDescent="0.25">
      <c r="A57" s="32" t="s">
        <v>138</v>
      </c>
      <c r="B57" s="32" t="s">
        <v>351</v>
      </c>
    </row>
    <row r="58" spans="1:2" x14ac:dyDescent="0.25">
      <c r="A58" s="32" t="s">
        <v>100</v>
      </c>
      <c r="B58" s="32" t="s">
        <v>21</v>
      </c>
    </row>
    <row r="59" spans="1:2" x14ac:dyDescent="0.25">
      <c r="A59" s="32" t="s">
        <v>99</v>
      </c>
      <c r="B59" s="32" t="s">
        <v>352</v>
      </c>
    </row>
    <row r="60" spans="1:2" x14ac:dyDescent="0.25">
      <c r="A60" s="32" t="s">
        <v>101</v>
      </c>
      <c r="B60" s="32" t="s">
        <v>41</v>
      </c>
    </row>
    <row r="61" spans="1:2" x14ac:dyDescent="0.25">
      <c r="A61" s="32" t="s">
        <v>102</v>
      </c>
      <c r="B61" s="32" t="s">
        <v>353</v>
      </c>
    </row>
    <row r="62" spans="1:2" x14ac:dyDescent="0.25">
      <c r="A62" s="32" t="s">
        <v>270</v>
      </c>
      <c r="B62" s="32" t="s">
        <v>22</v>
      </c>
    </row>
    <row r="63" spans="1:2" x14ac:dyDescent="0.25">
      <c r="A63" s="32" t="s">
        <v>234</v>
      </c>
      <c r="B63" s="32" t="s">
        <v>354</v>
      </c>
    </row>
    <row r="64" spans="1:2" x14ac:dyDescent="0.25">
      <c r="A64" s="32" t="s">
        <v>235</v>
      </c>
      <c r="B64" s="32" t="s">
        <v>2</v>
      </c>
    </row>
    <row r="65" spans="1:2" x14ac:dyDescent="0.25">
      <c r="A65" s="32" t="s">
        <v>271</v>
      </c>
      <c r="B65" s="32" t="s">
        <v>355</v>
      </c>
    </row>
    <row r="66" spans="1:2" x14ac:dyDescent="0.25">
      <c r="A66" s="32" t="s">
        <v>141</v>
      </c>
      <c r="B66" s="32" t="s">
        <v>24</v>
      </c>
    </row>
    <row r="67" spans="1:2" x14ac:dyDescent="0.25">
      <c r="A67" s="32" t="s">
        <v>140</v>
      </c>
      <c r="B67" s="32" t="s">
        <v>23</v>
      </c>
    </row>
    <row r="68" spans="1:2" x14ac:dyDescent="0.25">
      <c r="A68" s="32" t="s">
        <v>172</v>
      </c>
      <c r="B68" s="32" t="s">
        <v>77</v>
      </c>
    </row>
    <row r="69" spans="1:2" x14ac:dyDescent="0.25">
      <c r="A69" s="32" t="s">
        <v>104</v>
      </c>
      <c r="B69" s="32" t="s">
        <v>25</v>
      </c>
    </row>
    <row r="70" spans="1:2" x14ac:dyDescent="0.25">
      <c r="A70" s="32" t="s">
        <v>103</v>
      </c>
      <c r="B70" s="32" t="s">
        <v>356</v>
      </c>
    </row>
    <row r="71" spans="1:2" x14ac:dyDescent="0.25">
      <c r="A71" s="32" t="s">
        <v>142</v>
      </c>
      <c r="B71" s="32" t="s">
        <v>26</v>
      </c>
    </row>
    <row r="72" spans="1:2" x14ac:dyDescent="0.25">
      <c r="A72" s="32" t="s">
        <v>143</v>
      </c>
      <c r="B72" s="32" t="s">
        <v>357</v>
      </c>
    </row>
    <row r="73" spans="1:2" x14ac:dyDescent="0.25">
      <c r="A73" s="32" t="s">
        <v>272</v>
      </c>
      <c r="B73" s="32" t="s">
        <v>358</v>
      </c>
    </row>
    <row r="74" spans="1:2" x14ac:dyDescent="0.25">
      <c r="A74" s="32" t="s">
        <v>273</v>
      </c>
      <c r="B74" s="32" t="s">
        <v>360</v>
      </c>
    </row>
    <row r="75" spans="1:2" x14ac:dyDescent="0.25">
      <c r="A75" s="32" t="s">
        <v>274</v>
      </c>
      <c r="B75" s="32" t="s">
        <v>361</v>
      </c>
    </row>
    <row r="76" spans="1:2" x14ac:dyDescent="0.25">
      <c r="A76" s="32" t="s">
        <v>275</v>
      </c>
      <c r="B76" s="32" t="s">
        <v>362</v>
      </c>
    </row>
    <row r="77" spans="1:2" x14ac:dyDescent="0.25">
      <c r="A77" s="32" t="s">
        <v>276</v>
      </c>
      <c r="B77" s="32" t="s">
        <v>359</v>
      </c>
    </row>
    <row r="78" spans="1:2" x14ac:dyDescent="0.25">
      <c r="A78" s="32" t="s">
        <v>277</v>
      </c>
      <c r="B78" s="32" t="s">
        <v>363</v>
      </c>
    </row>
    <row r="79" spans="1:2" x14ac:dyDescent="0.25">
      <c r="A79" s="32" t="s">
        <v>105</v>
      </c>
      <c r="B79" s="32" t="s">
        <v>27</v>
      </c>
    </row>
    <row r="80" spans="1:2" x14ac:dyDescent="0.25">
      <c r="A80" s="32" t="s">
        <v>106</v>
      </c>
      <c r="B80" s="32" t="s">
        <v>364</v>
      </c>
    </row>
    <row r="81" spans="1:2" x14ac:dyDescent="0.25">
      <c r="A81" s="32" t="s">
        <v>130</v>
      </c>
      <c r="B81" s="32" t="s">
        <v>29</v>
      </c>
    </row>
    <row r="82" spans="1:2" x14ac:dyDescent="0.25">
      <c r="A82" s="32" t="s">
        <v>129</v>
      </c>
      <c r="B82" s="32" t="s">
        <v>28</v>
      </c>
    </row>
    <row r="83" spans="1:2" x14ac:dyDescent="0.25">
      <c r="A83" s="32" t="s">
        <v>107</v>
      </c>
      <c r="B83" s="32" t="s">
        <v>32</v>
      </c>
    </row>
    <row r="84" spans="1:2" x14ac:dyDescent="0.25">
      <c r="A84" s="32" t="s">
        <v>108</v>
      </c>
      <c r="B84" s="32" t="s">
        <v>31</v>
      </c>
    </row>
    <row r="85" spans="1:2" x14ac:dyDescent="0.25">
      <c r="A85" s="32" t="s">
        <v>109</v>
      </c>
      <c r="B85" s="32" t="s">
        <v>42</v>
      </c>
    </row>
    <row r="86" spans="1:2" x14ac:dyDescent="0.25">
      <c r="A86" s="32" t="s">
        <v>110</v>
      </c>
      <c r="B86" s="32" t="s">
        <v>44</v>
      </c>
    </row>
    <row r="87" spans="1:2" x14ac:dyDescent="0.25">
      <c r="A87" s="32" t="s">
        <v>149</v>
      </c>
      <c r="B87" s="32" t="s">
        <v>50</v>
      </c>
    </row>
    <row r="88" spans="1:2" x14ac:dyDescent="0.25">
      <c r="A88" s="32" t="s">
        <v>278</v>
      </c>
      <c r="B88" s="32" t="s">
        <v>365</v>
      </c>
    </row>
    <row r="89" spans="1:2" x14ac:dyDescent="0.25">
      <c r="A89" s="32" t="s">
        <v>174</v>
      </c>
      <c r="B89" s="32" t="s">
        <v>59</v>
      </c>
    </row>
    <row r="90" spans="1:2" x14ac:dyDescent="0.25">
      <c r="A90" s="32" t="s">
        <v>185</v>
      </c>
      <c r="B90" s="32" t="s">
        <v>3</v>
      </c>
    </row>
    <row r="91" spans="1:2" x14ac:dyDescent="0.25">
      <c r="A91" s="32" t="s">
        <v>184</v>
      </c>
      <c r="B91" s="32" t="s">
        <v>366</v>
      </c>
    </row>
    <row r="92" spans="1:2" x14ac:dyDescent="0.25">
      <c r="A92" s="32" t="s">
        <v>236</v>
      </c>
      <c r="B92" s="32" t="s">
        <v>34</v>
      </c>
    </row>
    <row r="93" spans="1:2" x14ac:dyDescent="0.25">
      <c r="A93" s="32" t="s">
        <v>237</v>
      </c>
      <c r="B93" s="32" t="s">
        <v>367</v>
      </c>
    </row>
    <row r="94" spans="1:2" x14ac:dyDescent="0.25">
      <c r="A94" s="32" t="s">
        <v>279</v>
      </c>
      <c r="B94" s="32" t="s">
        <v>36</v>
      </c>
    </row>
    <row r="95" spans="1:2" x14ac:dyDescent="0.25">
      <c r="A95" s="32" t="s">
        <v>212</v>
      </c>
      <c r="B95" s="32" t="s">
        <v>35</v>
      </c>
    </row>
    <row r="96" spans="1:2" x14ac:dyDescent="0.25">
      <c r="A96" s="32" t="s">
        <v>213</v>
      </c>
      <c r="B96" s="32" t="s">
        <v>368</v>
      </c>
    </row>
    <row r="97" spans="1:3" x14ac:dyDescent="0.25">
      <c r="A97" s="32" t="s">
        <v>216</v>
      </c>
      <c r="B97" s="32" t="s">
        <v>369</v>
      </c>
    </row>
    <row r="98" spans="1:3" x14ac:dyDescent="0.25">
      <c r="A98" s="32" t="s">
        <v>230</v>
      </c>
      <c r="B98" s="32" t="s">
        <v>46</v>
      </c>
    </row>
    <row r="99" spans="1:3" x14ac:dyDescent="0.25">
      <c r="A99" s="32" t="s">
        <v>229</v>
      </c>
      <c r="B99" s="32" t="s">
        <v>370</v>
      </c>
      <c r="C99" s="33" t="s">
        <v>451</v>
      </c>
    </row>
    <row r="100" spans="1:3" x14ac:dyDescent="0.25">
      <c r="A100" s="32" t="s">
        <v>280</v>
      </c>
      <c r="B100" s="32" t="s">
        <v>371</v>
      </c>
    </row>
    <row r="101" spans="1:3" x14ac:dyDescent="0.25">
      <c r="A101" s="32" t="s">
        <v>231</v>
      </c>
      <c r="B101" s="32" t="s">
        <v>85</v>
      </c>
    </row>
    <row r="102" spans="1:3" x14ac:dyDescent="0.25">
      <c r="A102" s="32" t="s">
        <v>215</v>
      </c>
      <c r="B102" s="32" t="s">
        <v>372</v>
      </c>
    </row>
    <row r="103" spans="1:3" x14ac:dyDescent="0.25">
      <c r="A103" s="32" t="s">
        <v>218</v>
      </c>
      <c r="B103" s="32" t="s">
        <v>84</v>
      </c>
    </row>
    <row r="104" spans="1:3" x14ac:dyDescent="0.25">
      <c r="A104" s="32" t="s">
        <v>214</v>
      </c>
      <c r="B104" s="32" t="s">
        <v>49</v>
      </c>
    </row>
    <row r="105" spans="1:3" x14ac:dyDescent="0.25">
      <c r="A105" s="32" t="s">
        <v>217</v>
      </c>
      <c r="B105" s="32" t="s">
        <v>373</v>
      </c>
    </row>
    <row r="106" spans="1:3" x14ac:dyDescent="0.25">
      <c r="A106" s="32" t="s">
        <v>281</v>
      </c>
      <c r="B106" s="32" t="s">
        <v>374</v>
      </c>
    </row>
    <row r="107" spans="1:3" x14ac:dyDescent="0.25">
      <c r="A107" s="32" t="s">
        <v>219</v>
      </c>
      <c r="B107" s="32" t="s">
        <v>51</v>
      </c>
    </row>
    <row r="108" spans="1:3" x14ac:dyDescent="0.25">
      <c r="A108" s="32" t="s">
        <v>220</v>
      </c>
      <c r="B108" s="32" t="s">
        <v>81</v>
      </c>
    </row>
    <row r="109" spans="1:3" x14ac:dyDescent="0.25">
      <c r="A109" s="32" t="s">
        <v>221</v>
      </c>
      <c r="B109" s="32" t="s">
        <v>375</v>
      </c>
    </row>
    <row r="110" spans="1:3" x14ac:dyDescent="0.25">
      <c r="A110" s="32" t="s">
        <v>222</v>
      </c>
      <c r="B110" s="32" t="s">
        <v>376</v>
      </c>
    </row>
    <row r="111" spans="1:3" x14ac:dyDescent="0.25">
      <c r="A111" s="32" t="s">
        <v>223</v>
      </c>
      <c r="B111" s="32" t="s">
        <v>443</v>
      </c>
    </row>
    <row r="112" spans="1:3" x14ac:dyDescent="0.25">
      <c r="A112" s="32" t="s">
        <v>224</v>
      </c>
      <c r="B112" s="32" t="s">
        <v>377</v>
      </c>
    </row>
    <row r="113" spans="1:2" x14ac:dyDescent="0.25">
      <c r="A113" s="32" t="s">
        <v>225</v>
      </c>
      <c r="B113" s="32" t="s">
        <v>378</v>
      </c>
    </row>
    <row r="114" spans="1:2" x14ac:dyDescent="0.25">
      <c r="A114" s="32" t="s">
        <v>226</v>
      </c>
      <c r="B114" s="32" t="s">
        <v>379</v>
      </c>
    </row>
    <row r="115" spans="1:2" x14ac:dyDescent="0.25">
      <c r="A115" s="32" t="s">
        <v>227</v>
      </c>
      <c r="B115" s="32" t="s">
        <v>380</v>
      </c>
    </row>
    <row r="116" spans="1:2" x14ac:dyDescent="0.25">
      <c r="A116" s="32" t="s">
        <v>228</v>
      </c>
      <c r="B116" s="32" t="s">
        <v>381</v>
      </c>
    </row>
    <row r="117" spans="1:2" x14ac:dyDescent="0.25">
      <c r="A117" s="32" t="s">
        <v>282</v>
      </c>
      <c r="B117" s="32" t="s">
        <v>382</v>
      </c>
    </row>
    <row r="118" spans="1:2" x14ac:dyDescent="0.25">
      <c r="A118" s="32" t="s">
        <v>248</v>
      </c>
      <c r="B118" s="32" t="s">
        <v>83</v>
      </c>
    </row>
    <row r="119" spans="1:2" x14ac:dyDescent="0.25">
      <c r="A119" s="32" t="s">
        <v>112</v>
      </c>
      <c r="B119" s="32" t="s">
        <v>37</v>
      </c>
    </row>
    <row r="120" spans="1:2" x14ac:dyDescent="0.25">
      <c r="A120" s="32" t="s">
        <v>111</v>
      </c>
      <c r="B120" s="32" t="s">
        <v>383</v>
      </c>
    </row>
    <row r="121" spans="1:2" x14ac:dyDescent="0.25">
      <c r="A121" s="32" t="s">
        <v>114</v>
      </c>
      <c r="B121" s="32" t="s">
        <v>64</v>
      </c>
    </row>
    <row r="122" spans="1:2" x14ac:dyDescent="0.25">
      <c r="A122" s="32" t="s">
        <v>113</v>
      </c>
      <c r="B122" s="32" t="s">
        <v>67</v>
      </c>
    </row>
    <row r="123" spans="1:2" x14ac:dyDescent="0.25">
      <c r="A123" s="32" t="s">
        <v>115</v>
      </c>
      <c r="B123" s="32" t="s">
        <v>384</v>
      </c>
    </row>
    <row r="124" spans="1:2" x14ac:dyDescent="0.25">
      <c r="A124" s="32" t="s">
        <v>116</v>
      </c>
      <c r="B124" s="32" t="s">
        <v>385</v>
      </c>
    </row>
    <row r="125" spans="1:2" x14ac:dyDescent="0.25">
      <c r="A125" s="32" t="s">
        <v>117</v>
      </c>
      <c r="B125" s="32" t="s">
        <v>386</v>
      </c>
    </row>
    <row r="126" spans="1:2" x14ac:dyDescent="0.25">
      <c r="A126" s="32" t="s">
        <v>250</v>
      </c>
      <c r="B126" s="32" t="s">
        <v>68</v>
      </c>
    </row>
    <row r="127" spans="1:2" x14ac:dyDescent="0.25">
      <c r="A127" s="32" t="s">
        <v>119</v>
      </c>
      <c r="B127" s="32" t="s">
        <v>69</v>
      </c>
    </row>
    <row r="128" spans="1:2" x14ac:dyDescent="0.25">
      <c r="A128" s="32" t="s">
        <v>118</v>
      </c>
      <c r="B128" s="32" t="s">
        <v>387</v>
      </c>
    </row>
    <row r="129" spans="1:2" x14ac:dyDescent="0.25">
      <c r="A129" s="32" t="s">
        <v>186</v>
      </c>
      <c r="B129" s="32" t="s">
        <v>38</v>
      </c>
    </row>
    <row r="130" spans="1:2" x14ac:dyDescent="0.25">
      <c r="A130" s="32" t="s">
        <v>187</v>
      </c>
      <c r="B130" s="32" t="s">
        <v>388</v>
      </c>
    </row>
    <row r="131" spans="1:2" x14ac:dyDescent="0.25">
      <c r="A131" s="32" t="s">
        <v>188</v>
      </c>
      <c r="B131" s="32" t="s">
        <v>389</v>
      </c>
    </row>
    <row r="132" spans="1:2" x14ac:dyDescent="0.25">
      <c r="A132" s="32" t="s">
        <v>283</v>
      </c>
      <c r="B132" s="32" t="s">
        <v>390</v>
      </c>
    </row>
    <row r="133" spans="1:2" x14ac:dyDescent="0.25">
      <c r="A133" s="32" t="s">
        <v>189</v>
      </c>
      <c r="B133" s="32" t="s">
        <v>391</v>
      </c>
    </row>
    <row r="134" spans="1:2" x14ac:dyDescent="0.25">
      <c r="A134" s="32" t="s">
        <v>190</v>
      </c>
      <c r="B134" s="32" t="s">
        <v>392</v>
      </c>
    </row>
    <row r="135" spans="1:2" x14ac:dyDescent="0.25">
      <c r="A135" s="32" t="s">
        <v>191</v>
      </c>
      <c r="B135" s="32" t="s">
        <v>393</v>
      </c>
    </row>
    <row r="136" spans="1:2" x14ac:dyDescent="0.25">
      <c r="A136" s="32" t="s">
        <v>238</v>
      </c>
      <c r="B136" s="32" t="s">
        <v>89</v>
      </c>
    </row>
    <row r="137" spans="1:2" x14ac:dyDescent="0.25">
      <c r="A137" s="32" t="s">
        <v>284</v>
      </c>
      <c r="B137" s="32" t="s">
        <v>394</v>
      </c>
    </row>
    <row r="138" spans="1:2" x14ac:dyDescent="0.25">
      <c r="A138" s="32" t="s">
        <v>285</v>
      </c>
      <c r="B138" s="32" t="s">
        <v>395</v>
      </c>
    </row>
    <row r="139" spans="1:2" x14ac:dyDescent="0.25">
      <c r="A139" s="32" t="s">
        <v>286</v>
      </c>
      <c r="B139" s="32" t="s">
        <v>396</v>
      </c>
    </row>
    <row r="140" spans="1:2" x14ac:dyDescent="0.25">
      <c r="A140" s="32" t="s">
        <v>287</v>
      </c>
      <c r="B140" s="32" t="s">
        <v>397</v>
      </c>
    </row>
    <row r="141" spans="1:2" x14ac:dyDescent="0.25">
      <c r="A141" s="32" t="s">
        <v>150</v>
      </c>
      <c r="B141" s="32" t="s">
        <v>72</v>
      </c>
    </row>
    <row r="142" spans="1:2" x14ac:dyDescent="0.25">
      <c r="A142" s="32" t="s">
        <v>288</v>
      </c>
      <c r="B142" s="32" t="s">
        <v>398</v>
      </c>
    </row>
    <row r="143" spans="1:2" x14ac:dyDescent="0.25">
      <c r="A143" s="32" t="s">
        <v>289</v>
      </c>
      <c r="B143" s="32" t="s">
        <v>399</v>
      </c>
    </row>
    <row r="144" spans="1:2" x14ac:dyDescent="0.25">
      <c r="A144" s="32" t="s">
        <v>290</v>
      </c>
      <c r="B144" s="32" t="s">
        <v>254</v>
      </c>
    </row>
    <row r="145" spans="1:2" x14ac:dyDescent="0.25">
      <c r="A145" s="32" t="s">
        <v>291</v>
      </c>
      <c r="B145" s="32" t="s">
        <v>255</v>
      </c>
    </row>
    <row r="146" spans="1:2" x14ac:dyDescent="0.25">
      <c r="A146" s="32" t="s">
        <v>292</v>
      </c>
      <c r="B146" s="32" t="s">
        <v>256</v>
      </c>
    </row>
    <row r="147" spans="1:2" x14ac:dyDescent="0.25">
      <c r="A147" s="32" t="s">
        <v>293</v>
      </c>
      <c r="B147" s="32" t="s">
        <v>258</v>
      </c>
    </row>
    <row r="148" spans="1:2" x14ac:dyDescent="0.25">
      <c r="A148" s="32" t="s">
        <v>239</v>
      </c>
      <c r="B148" s="32" t="s">
        <v>400</v>
      </c>
    </row>
    <row r="149" spans="1:2" x14ac:dyDescent="0.25">
      <c r="A149" s="32" t="s">
        <v>240</v>
      </c>
      <c r="B149" s="32" t="s">
        <v>52</v>
      </c>
    </row>
    <row r="150" spans="1:2" x14ac:dyDescent="0.25">
      <c r="A150" s="32" t="s">
        <v>241</v>
      </c>
      <c r="B150" s="32" t="s">
        <v>401</v>
      </c>
    </row>
    <row r="151" spans="1:2" x14ac:dyDescent="0.25">
      <c r="A151" s="32" t="s">
        <v>242</v>
      </c>
      <c r="B151" s="32" t="s">
        <v>444</v>
      </c>
    </row>
    <row r="152" spans="1:2" x14ac:dyDescent="0.25">
      <c r="A152" s="32" t="s">
        <v>294</v>
      </c>
      <c r="B152" s="32" t="s">
        <v>402</v>
      </c>
    </row>
    <row r="153" spans="1:2" x14ac:dyDescent="0.25">
      <c r="A153" s="32" t="s">
        <v>151</v>
      </c>
      <c r="B153" s="32" t="s">
        <v>4</v>
      </c>
    </row>
    <row r="154" spans="1:2" x14ac:dyDescent="0.25">
      <c r="A154" s="32" t="s">
        <v>295</v>
      </c>
      <c r="B154" s="32" t="s">
        <v>403</v>
      </c>
    </row>
    <row r="155" spans="1:2" x14ac:dyDescent="0.25">
      <c r="A155" s="32" t="s">
        <v>296</v>
      </c>
      <c r="B155" s="32" t="s">
        <v>404</v>
      </c>
    </row>
    <row r="156" spans="1:2" x14ac:dyDescent="0.25">
      <c r="A156" s="32" t="s">
        <v>297</v>
      </c>
      <c r="B156" s="32" t="s">
        <v>405</v>
      </c>
    </row>
    <row r="157" spans="1:2" x14ac:dyDescent="0.25">
      <c r="A157" s="32" t="s">
        <v>298</v>
      </c>
      <c r="B157" s="32" t="s">
        <v>260</v>
      </c>
    </row>
    <row r="158" spans="1:2" x14ac:dyDescent="0.25">
      <c r="A158" s="32" t="s">
        <v>299</v>
      </c>
      <c r="B158" s="32" t="s">
        <v>406</v>
      </c>
    </row>
    <row r="159" spans="1:2" x14ac:dyDescent="0.25">
      <c r="A159" s="32" t="s">
        <v>300</v>
      </c>
      <c r="B159" s="32" t="s">
        <v>407</v>
      </c>
    </row>
    <row r="160" spans="1:2" x14ac:dyDescent="0.25">
      <c r="A160" s="32" t="s">
        <v>134</v>
      </c>
      <c r="B160" s="32" t="s">
        <v>62</v>
      </c>
    </row>
    <row r="161" spans="1:2" x14ac:dyDescent="0.25">
      <c r="A161" s="32" t="s">
        <v>301</v>
      </c>
      <c r="B161" s="32" t="s">
        <v>408</v>
      </c>
    </row>
    <row r="162" spans="1:2" x14ac:dyDescent="0.25">
      <c r="A162" s="32" t="s">
        <v>152</v>
      </c>
      <c r="B162" s="32" t="s">
        <v>73</v>
      </c>
    </row>
    <row r="163" spans="1:2" x14ac:dyDescent="0.25">
      <c r="A163" s="32" t="s">
        <v>302</v>
      </c>
      <c r="B163" s="32" t="s">
        <v>409</v>
      </c>
    </row>
    <row r="164" spans="1:2" x14ac:dyDescent="0.25">
      <c r="A164" s="32" t="s">
        <v>303</v>
      </c>
      <c r="B164" s="32" t="s">
        <v>410</v>
      </c>
    </row>
    <row r="165" spans="1:2" x14ac:dyDescent="0.25">
      <c r="A165" s="32" t="s">
        <v>125</v>
      </c>
      <c r="B165" s="32" t="s">
        <v>70</v>
      </c>
    </row>
    <row r="166" spans="1:2" x14ac:dyDescent="0.25">
      <c r="A166" s="32" t="s">
        <v>122</v>
      </c>
      <c r="B166" s="32" t="s">
        <v>411</v>
      </c>
    </row>
    <row r="167" spans="1:2" x14ac:dyDescent="0.25">
      <c r="A167" s="32" t="s">
        <v>120</v>
      </c>
      <c r="B167" s="32" t="s">
        <v>412</v>
      </c>
    </row>
    <row r="168" spans="1:2" x14ac:dyDescent="0.25">
      <c r="A168" s="32" t="s">
        <v>121</v>
      </c>
      <c r="B168" s="32" t="s">
        <v>65</v>
      </c>
    </row>
    <row r="169" spans="1:2" x14ac:dyDescent="0.25">
      <c r="A169" s="32" t="s">
        <v>123</v>
      </c>
      <c r="B169" s="32" t="s">
        <v>413</v>
      </c>
    </row>
    <row r="170" spans="1:2" x14ac:dyDescent="0.25">
      <c r="A170" s="32" t="s">
        <v>124</v>
      </c>
      <c r="B170" s="32" t="s">
        <v>55</v>
      </c>
    </row>
    <row r="171" spans="1:2" x14ac:dyDescent="0.25">
      <c r="A171" s="32" t="s">
        <v>304</v>
      </c>
      <c r="B171" s="32" t="s">
        <v>414</v>
      </c>
    </row>
    <row r="172" spans="1:2" x14ac:dyDescent="0.25">
      <c r="A172" s="32" t="s">
        <v>126</v>
      </c>
      <c r="B172" s="32" t="s">
        <v>415</v>
      </c>
    </row>
    <row r="173" spans="1:2" x14ac:dyDescent="0.25">
      <c r="A173" s="32" t="s">
        <v>127</v>
      </c>
      <c r="B173" s="32" t="s">
        <v>56</v>
      </c>
    </row>
    <row r="174" spans="1:2" x14ac:dyDescent="0.25">
      <c r="A174" s="32" t="s">
        <v>305</v>
      </c>
      <c r="B174" s="32" t="s">
        <v>416</v>
      </c>
    </row>
    <row r="175" spans="1:2" x14ac:dyDescent="0.25">
      <c r="A175" s="32" t="s">
        <v>306</v>
      </c>
      <c r="B175" s="32" t="s">
        <v>417</v>
      </c>
    </row>
    <row r="176" spans="1:2" x14ac:dyDescent="0.25">
      <c r="A176" s="32" t="s">
        <v>175</v>
      </c>
      <c r="B176" s="32" t="s">
        <v>57</v>
      </c>
    </row>
    <row r="177" spans="1:2" x14ac:dyDescent="0.25">
      <c r="A177" s="32" t="s">
        <v>176</v>
      </c>
      <c r="B177" s="32" t="s">
        <v>418</v>
      </c>
    </row>
    <row r="178" spans="1:2" x14ac:dyDescent="0.25">
      <c r="A178" s="32" t="s">
        <v>177</v>
      </c>
      <c r="B178" s="32" t="s">
        <v>419</v>
      </c>
    </row>
    <row r="179" spans="1:2" x14ac:dyDescent="0.25">
      <c r="A179" s="32" t="s">
        <v>178</v>
      </c>
      <c r="B179" s="32" t="s">
        <v>420</v>
      </c>
    </row>
    <row r="180" spans="1:2" x14ac:dyDescent="0.25">
      <c r="A180" s="32" t="s">
        <v>131</v>
      </c>
      <c r="B180" s="32" t="s">
        <v>61</v>
      </c>
    </row>
    <row r="181" spans="1:2" x14ac:dyDescent="0.25">
      <c r="A181" s="32" t="s">
        <v>144</v>
      </c>
      <c r="B181" s="32" t="s">
        <v>63</v>
      </c>
    </row>
    <row r="182" spans="1:2" x14ac:dyDescent="0.25">
      <c r="A182" s="32" t="s">
        <v>145</v>
      </c>
      <c r="B182" s="32" t="s">
        <v>421</v>
      </c>
    </row>
    <row r="183" spans="1:2" x14ac:dyDescent="0.25">
      <c r="A183" s="32" t="s">
        <v>146</v>
      </c>
      <c r="B183" s="32" t="s">
        <v>422</v>
      </c>
    </row>
    <row r="184" spans="1:2" x14ac:dyDescent="0.25">
      <c r="A184" s="32" t="s">
        <v>244</v>
      </c>
      <c r="B184" s="32" t="s">
        <v>450</v>
      </c>
    </row>
    <row r="185" spans="1:2" x14ac:dyDescent="0.25">
      <c r="A185" s="32" t="s">
        <v>200</v>
      </c>
      <c r="B185" s="32" t="s">
        <v>423</v>
      </c>
    </row>
    <row r="186" spans="1:2" x14ac:dyDescent="0.25">
      <c r="A186" s="32" t="s">
        <v>201</v>
      </c>
      <c r="B186" s="32" t="s">
        <v>424</v>
      </c>
    </row>
    <row r="187" spans="1:2" x14ac:dyDescent="0.25">
      <c r="A187" s="32" t="s">
        <v>245</v>
      </c>
      <c r="B187" s="32" t="s">
        <v>449</v>
      </c>
    </row>
    <row r="188" spans="1:2" x14ac:dyDescent="0.25">
      <c r="A188" s="32" t="s">
        <v>202</v>
      </c>
      <c r="B188" s="32" t="s">
        <v>425</v>
      </c>
    </row>
    <row r="189" spans="1:2" x14ac:dyDescent="0.25">
      <c r="A189" s="32" t="s">
        <v>203</v>
      </c>
      <c r="B189" s="32" t="s">
        <v>426</v>
      </c>
    </row>
    <row r="190" spans="1:2" x14ac:dyDescent="0.25">
      <c r="A190" s="32" t="s">
        <v>204</v>
      </c>
      <c r="B190" s="32" t="s">
        <v>427</v>
      </c>
    </row>
    <row r="191" spans="1:2" x14ac:dyDescent="0.25">
      <c r="A191" s="32" t="s">
        <v>205</v>
      </c>
      <c r="B191" s="32" t="s">
        <v>428</v>
      </c>
    </row>
    <row r="192" spans="1:2" x14ac:dyDescent="0.25">
      <c r="A192" s="32" t="s">
        <v>206</v>
      </c>
      <c r="B192" s="32" t="s">
        <v>429</v>
      </c>
    </row>
    <row r="193" spans="1:2" x14ac:dyDescent="0.25">
      <c r="A193" s="32" t="s">
        <v>207</v>
      </c>
      <c r="B193" s="32" t="s">
        <v>430</v>
      </c>
    </row>
    <row r="194" spans="1:2" x14ac:dyDescent="0.25">
      <c r="A194" s="32" t="s">
        <v>208</v>
      </c>
      <c r="B194" s="32" t="s">
        <v>431</v>
      </c>
    </row>
    <row r="195" spans="1:2" x14ac:dyDescent="0.25">
      <c r="A195" s="32" t="s">
        <v>209</v>
      </c>
      <c r="B195" s="32" t="s">
        <v>80</v>
      </c>
    </row>
    <row r="196" spans="1:2" x14ac:dyDescent="0.25">
      <c r="A196" s="32" t="s">
        <v>210</v>
      </c>
      <c r="B196" s="32" t="s">
        <v>432</v>
      </c>
    </row>
    <row r="197" spans="1:2" x14ac:dyDescent="0.25">
      <c r="A197" s="32" t="s">
        <v>211</v>
      </c>
      <c r="B197" s="32" t="s">
        <v>433</v>
      </c>
    </row>
    <row r="198" spans="1:2" x14ac:dyDescent="0.25">
      <c r="A198" s="32" t="s">
        <v>307</v>
      </c>
      <c r="B198" s="32" t="s">
        <v>434</v>
      </c>
    </row>
    <row r="199" spans="1:2" x14ac:dyDescent="0.25">
      <c r="A199" s="32" t="s">
        <v>308</v>
      </c>
      <c r="B199" s="32" t="s">
        <v>446</v>
      </c>
    </row>
    <row r="200" spans="1:2" x14ac:dyDescent="0.25">
      <c r="A200" s="32" t="s">
        <v>309</v>
      </c>
      <c r="B200" s="32" t="s">
        <v>435</v>
      </c>
    </row>
    <row r="201" spans="1:2" x14ac:dyDescent="0.25">
      <c r="A201" s="32" t="s">
        <v>310</v>
      </c>
      <c r="B201" s="32" t="s">
        <v>436</v>
      </c>
    </row>
    <row r="202" spans="1:2" x14ac:dyDescent="0.25">
      <c r="A202" s="32" t="s">
        <v>311</v>
      </c>
      <c r="B202" s="32" t="s">
        <v>437</v>
      </c>
    </row>
    <row r="203" spans="1:2" x14ac:dyDescent="0.25">
      <c r="A203" s="32" t="s">
        <v>153</v>
      </c>
      <c r="B203" s="32" t="s">
        <v>74</v>
      </c>
    </row>
    <row r="204" spans="1:2" x14ac:dyDescent="0.25">
      <c r="A204" s="32" t="s">
        <v>312</v>
      </c>
      <c r="B204" s="32" t="s">
        <v>438</v>
      </c>
    </row>
    <row r="205" spans="1:2" x14ac:dyDescent="0.25">
      <c r="A205" s="32" t="s">
        <v>132</v>
      </c>
      <c r="B205" s="32" t="s">
        <v>439</v>
      </c>
    </row>
    <row r="206" spans="1:2" x14ac:dyDescent="0.25">
      <c r="A206" s="32" t="s">
        <v>133</v>
      </c>
      <c r="B206" s="32" t="s">
        <v>154</v>
      </c>
    </row>
    <row r="207" spans="1:2" x14ac:dyDescent="0.25">
      <c r="A207" s="32" t="s">
        <v>313</v>
      </c>
      <c r="B207" s="32" t="s">
        <v>440</v>
      </c>
    </row>
    <row r="208" spans="1:2" x14ac:dyDescent="0.25">
      <c r="A208" s="32" t="s">
        <v>128</v>
      </c>
      <c r="B208" s="32" t="s">
        <v>58</v>
      </c>
    </row>
    <row r="209" spans="1:2" x14ac:dyDescent="0.25">
      <c r="A209" s="32" t="s">
        <v>249</v>
      </c>
      <c r="B209" s="32" t="s">
        <v>5</v>
      </c>
    </row>
    <row r="210" spans="1:2" x14ac:dyDescent="0.25">
      <c r="A210" s="32" t="s">
        <v>173</v>
      </c>
      <c r="B210" s="32" t="s">
        <v>75</v>
      </c>
    </row>
    <row r="211" spans="1:2" x14ac:dyDescent="0.25">
      <c r="A211" s="32" t="s">
        <v>452</v>
      </c>
      <c r="B211" s="32" t="s">
        <v>82</v>
      </c>
    </row>
    <row r="212" spans="1:2" x14ac:dyDescent="0.25">
      <c r="B212" s="32"/>
    </row>
    <row r="213" spans="1:2" x14ac:dyDescent="0.25">
      <c r="B213" s="32"/>
    </row>
    <row r="214" spans="1:2" x14ac:dyDescent="0.25">
      <c r="B214" s="32"/>
    </row>
    <row r="215" spans="1:2" x14ac:dyDescent="0.25">
      <c r="B215" s="32"/>
    </row>
    <row r="216" spans="1:2" x14ac:dyDescent="0.25">
      <c r="B216" s="32"/>
    </row>
    <row r="217" spans="1:2" x14ac:dyDescent="0.25">
      <c r="B217" s="32"/>
    </row>
    <row r="218" spans="1:2" x14ac:dyDescent="0.25">
      <c r="B218" s="32"/>
    </row>
    <row r="219" spans="1:2" x14ac:dyDescent="0.25">
      <c r="B219" s="32"/>
    </row>
    <row r="220" spans="1:2" x14ac:dyDescent="0.25">
      <c r="B220" s="32"/>
    </row>
    <row r="221" spans="1:2" x14ac:dyDescent="0.25">
      <c r="B221" s="32"/>
    </row>
    <row r="222" spans="1:2" x14ac:dyDescent="0.25">
      <c r="A222" s="32" t="s">
        <v>314</v>
      </c>
      <c r="B222" s="32" t="s">
        <v>262</v>
      </c>
    </row>
    <row r="223" spans="1:2" x14ac:dyDescent="0.25">
      <c r="A223" s="32" t="s">
        <v>315</v>
      </c>
      <c r="B223" s="32" t="s">
        <v>263</v>
      </c>
    </row>
    <row r="224" spans="1:2" x14ac:dyDescent="0.25">
      <c r="A224" s="32" t="s">
        <v>47</v>
      </c>
      <c r="B224" s="32" t="s">
        <v>139</v>
      </c>
    </row>
    <row r="225" spans="1:2" x14ac:dyDescent="0.25">
      <c r="A225" s="32" t="s">
        <v>316</v>
      </c>
      <c r="B225" s="32" t="s">
        <v>264</v>
      </c>
    </row>
    <row r="226" spans="1:2" x14ac:dyDescent="0.25">
      <c r="A226" s="32" t="s">
        <v>15</v>
      </c>
      <c r="B226" s="32" t="s">
        <v>195</v>
      </c>
    </row>
    <row r="227" spans="1:2" x14ac:dyDescent="0.25">
      <c r="A227" s="32" t="s">
        <v>317</v>
      </c>
      <c r="B227" s="32" t="s">
        <v>199</v>
      </c>
    </row>
    <row r="228" spans="1:2" x14ac:dyDescent="0.25">
      <c r="A228" s="32" t="s">
        <v>318</v>
      </c>
      <c r="B228" s="32" t="s">
        <v>196</v>
      </c>
    </row>
    <row r="229" spans="1:2" x14ac:dyDescent="0.25">
      <c r="A229" s="32" t="s">
        <v>319</v>
      </c>
      <c r="B229" s="32" t="s">
        <v>197</v>
      </c>
    </row>
    <row r="230" spans="1:2" x14ac:dyDescent="0.25">
      <c r="A230" s="32" t="s">
        <v>79</v>
      </c>
      <c r="B230" s="32" t="s">
        <v>198</v>
      </c>
    </row>
    <row r="231" spans="1:2" x14ac:dyDescent="0.25">
      <c r="A231" s="32" t="s">
        <v>328</v>
      </c>
      <c r="B231" s="32" t="s">
        <v>246</v>
      </c>
    </row>
    <row r="232" spans="1:2" x14ac:dyDescent="0.25">
      <c r="A232" s="32" t="s">
        <v>10</v>
      </c>
      <c r="B232" s="32" t="s">
        <v>94</v>
      </c>
    </row>
    <row r="233" spans="1:2" x14ac:dyDescent="0.25">
      <c r="A233" s="32" t="s">
        <v>320</v>
      </c>
      <c r="B233" s="32" t="s">
        <v>92</v>
      </c>
    </row>
    <row r="234" spans="1:2" x14ac:dyDescent="0.25">
      <c r="A234" s="32" t="s">
        <v>321</v>
      </c>
      <c r="B234" s="32" t="s">
        <v>93</v>
      </c>
    </row>
    <row r="235" spans="1:2" x14ac:dyDescent="0.25">
      <c r="A235" s="32" t="s">
        <v>322</v>
      </c>
      <c r="B235" s="32" t="s">
        <v>265</v>
      </c>
    </row>
    <row r="236" spans="1:2" x14ac:dyDescent="0.25">
      <c r="A236" s="32" t="s">
        <v>43</v>
      </c>
      <c r="B236" s="32" t="s">
        <v>183</v>
      </c>
    </row>
    <row r="237" spans="1:2" x14ac:dyDescent="0.25">
      <c r="A237" s="32" t="s">
        <v>323</v>
      </c>
      <c r="B237" s="32" t="s">
        <v>266</v>
      </c>
    </row>
    <row r="238" spans="1:2" x14ac:dyDescent="0.25">
      <c r="A238" s="32" t="s">
        <v>324</v>
      </c>
      <c r="B238" s="32" t="s">
        <v>267</v>
      </c>
    </row>
    <row r="239" spans="1:2" x14ac:dyDescent="0.25">
      <c r="A239" s="32" t="s">
        <v>325</v>
      </c>
      <c r="B239" s="32" t="s">
        <v>182</v>
      </c>
    </row>
    <row r="240" spans="1:2" x14ac:dyDescent="0.25">
      <c r="A240" s="32" t="s">
        <v>326</v>
      </c>
      <c r="B240" s="32" t="s">
        <v>268</v>
      </c>
    </row>
    <row r="241" spans="1:2" x14ac:dyDescent="0.25">
      <c r="A241" s="32" t="s">
        <v>86</v>
      </c>
      <c r="B241" s="32" t="s">
        <v>232</v>
      </c>
    </row>
    <row r="242" spans="1:2" x14ac:dyDescent="0.25">
      <c r="A242" s="32" t="s">
        <v>327</v>
      </c>
      <c r="B242" s="32" t="s">
        <v>269</v>
      </c>
    </row>
    <row r="243" spans="1:2" x14ac:dyDescent="0.25">
      <c r="A243" s="32" t="s">
        <v>87</v>
      </c>
      <c r="B243" s="32" t="s">
        <v>233</v>
      </c>
    </row>
    <row r="244" spans="1:2" x14ac:dyDescent="0.25">
      <c r="A244" s="32" t="s">
        <v>14</v>
      </c>
      <c r="B244" s="32" t="s">
        <v>171</v>
      </c>
    </row>
    <row r="245" spans="1:2" x14ac:dyDescent="0.25">
      <c r="A245" s="32" t="s">
        <v>329</v>
      </c>
      <c r="B245" s="32" t="s">
        <v>157</v>
      </c>
    </row>
    <row r="246" spans="1:2" x14ac:dyDescent="0.25">
      <c r="A246" s="32" t="s">
        <v>442</v>
      </c>
      <c r="B246" s="32" t="s">
        <v>158</v>
      </c>
    </row>
    <row r="247" spans="1:2" x14ac:dyDescent="0.25">
      <c r="A247" s="32" t="s">
        <v>330</v>
      </c>
      <c r="B247" s="32" t="s">
        <v>159</v>
      </c>
    </row>
    <row r="248" spans="1:2" x14ac:dyDescent="0.25">
      <c r="A248" s="32" t="s">
        <v>76</v>
      </c>
      <c r="B248" s="32" t="s">
        <v>161</v>
      </c>
    </row>
    <row r="249" spans="1:2" x14ac:dyDescent="0.25">
      <c r="A249" s="32" t="s">
        <v>331</v>
      </c>
      <c r="B249" s="32" t="s">
        <v>160</v>
      </c>
    </row>
    <row r="250" spans="1:2" x14ac:dyDescent="0.25">
      <c r="A250" s="32" t="s">
        <v>332</v>
      </c>
      <c r="B250" s="32" t="s">
        <v>162</v>
      </c>
    </row>
    <row r="251" spans="1:2" x14ac:dyDescent="0.25">
      <c r="A251" s="32" t="s">
        <v>333</v>
      </c>
      <c r="B251" s="32" t="s">
        <v>163</v>
      </c>
    </row>
    <row r="252" spans="1:2" x14ac:dyDescent="0.25">
      <c r="A252" s="32" t="s">
        <v>334</v>
      </c>
      <c r="B252" s="32" t="s">
        <v>165</v>
      </c>
    </row>
    <row r="253" spans="1:2" x14ac:dyDescent="0.25">
      <c r="A253" s="32" t="s">
        <v>335</v>
      </c>
      <c r="B253" s="32" t="s">
        <v>166</v>
      </c>
    </row>
    <row r="254" spans="1:2" x14ac:dyDescent="0.25">
      <c r="A254" s="32" t="s">
        <v>48</v>
      </c>
      <c r="B254" s="32" t="s">
        <v>167</v>
      </c>
    </row>
    <row r="255" spans="1:2" x14ac:dyDescent="0.25">
      <c r="A255" s="32" t="s">
        <v>336</v>
      </c>
      <c r="B255" s="32" t="s">
        <v>168</v>
      </c>
    </row>
    <row r="256" spans="1:2" x14ac:dyDescent="0.25">
      <c r="A256" s="32" t="s">
        <v>337</v>
      </c>
      <c r="B256" s="32" t="s">
        <v>169</v>
      </c>
    </row>
    <row r="257" spans="1:2" x14ac:dyDescent="0.25">
      <c r="A257" s="32" t="s">
        <v>338</v>
      </c>
      <c r="B257" s="32" t="s">
        <v>155</v>
      </c>
    </row>
    <row r="258" spans="1:2" x14ac:dyDescent="0.25">
      <c r="A258" s="32" t="s">
        <v>441</v>
      </c>
      <c r="B258" s="32" t="s">
        <v>156</v>
      </c>
    </row>
    <row r="259" spans="1:2" x14ac:dyDescent="0.25">
      <c r="A259" s="32" t="s">
        <v>339</v>
      </c>
      <c r="B259" s="32" t="s">
        <v>164</v>
      </c>
    </row>
    <row r="260" spans="1:2" x14ac:dyDescent="0.25">
      <c r="A260" s="32" t="s">
        <v>340</v>
      </c>
      <c r="B260" s="32" t="s">
        <v>170</v>
      </c>
    </row>
    <row r="261" spans="1:2" x14ac:dyDescent="0.25">
      <c r="A261" s="32" t="s">
        <v>341</v>
      </c>
      <c r="B261" s="32" t="s">
        <v>344</v>
      </c>
    </row>
    <row r="262" spans="1:2" x14ac:dyDescent="0.25">
      <c r="A262" s="32" t="s">
        <v>16</v>
      </c>
      <c r="B262" s="32" t="s">
        <v>148</v>
      </c>
    </row>
    <row r="263" spans="1:2" x14ac:dyDescent="0.25">
      <c r="A263" s="32" t="s">
        <v>0</v>
      </c>
      <c r="B263" s="32" t="s">
        <v>147</v>
      </c>
    </row>
    <row r="264" spans="1:2" x14ac:dyDescent="0.25">
      <c r="A264" s="32" t="s">
        <v>12</v>
      </c>
      <c r="B264" s="32" t="s">
        <v>181</v>
      </c>
    </row>
    <row r="265" spans="1:2" x14ac:dyDescent="0.25">
      <c r="A265" s="32" t="s">
        <v>342</v>
      </c>
      <c r="B265" s="32" t="s">
        <v>179</v>
      </c>
    </row>
    <row r="266" spans="1:2" x14ac:dyDescent="0.25">
      <c r="A266" s="32" t="s">
        <v>1</v>
      </c>
      <c r="B266" s="32" t="s">
        <v>180</v>
      </c>
    </row>
    <row r="267" spans="1:2" x14ac:dyDescent="0.25">
      <c r="A267" s="32" t="s">
        <v>66</v>
      </c>
      <c r="B267" s="32" t="s">
        <v>98</v>
      </c>
    </row>
    <row r="268" spans="1:2" x14ac:dyDescent="0.25">
      <c r="A268" s="32" t="s">
        <v>343</v>
      </c>
      <c r="B268" s="32" t="s">
        <v>95</v>
      </c>
    </row>
    <row r="269" spans="1:2" x14ac:dyDescent="0.25">
      <c r="A269" s="32" t="s">
        <v>18</v>
      </c>
      <c r="B269" s="32" t="s">
        <v>96</v>
      </c>
    </row>
    <row r="270" spans="1:2" x14ac:dyDescent="0.25">
      <c r="A270" s="32" t="s">
        <v>345</v>
      </c>
      <c r="B270" s="32" t="s">
        <v>97</v>
      </c>
    </row>
    <row r="271" spans="1:2" x14ac:dyDescent="0.25">
      <c r="A271" s="32" t="s">
        <v>346</v>
      </c>
      <c r="B271" s="32" t="s">
        <v>247</v>
      </c>
    </row>
    <row r="272" spans="1:2" x14ac:dyDescent="0.25">
      <c r="A272" s="32" t="s">
        <v>19</v>
      </c>
      <c r="B272" s="32" t="s">
        <v>194</v>
      </c>
    </row>
    <row r="273" spans="1:2" x14ac:dyDescent="0.25">
      <c r="A273" s="32" t="s">
        <v>347</v>
      </c>
      <c r="B273" s="32" t="s">
        <v>192</v>
      </c>
    </row>
    <row r="274" spans="1:2" x14ac:dyDescent="0.25">
      <c r="A274" s="32" t="s">
        <v>348</v>
      </c>
      <c r="B274" s="32" t="s">
        <v>193</v>
      </c>
    </row>
    <row r="275" spans="1:2" x14ac:dyDescent="0.25">
      <c r="A275" s="32" t="s">
        <v>20</v>
      </c>
      <c r="B275" s="32" t="s">
        <v>136</v>
      </c>
    </row>
    <row r="276" spans="1:2" x14ac:dyDescent="0.25">
      <c r="A276" s="32" t="s">
        <v>349</v>
      </c>
      <c r="B276" s="32" t="s">
        <v>135</v>
      </c>
    </row>
    <row r="277" spans="1:2" x14ac:dyDescent="0.25">
      <c r="A277" s="32" t="s">
        <v>350</v>
      </c>
      <c r="B277" s="32" t="s">
        <v>137</v>
      </c>
    </row>
    <row r="278" spans="1:2" x14ac:dyDescent="0.25">
      <c r="A278" s="32" t="s">
        <v>351</v>
      </c>
      <c r="B278" s="32" t="s">
        <v>138</v>
      </c>
    </row>
    <row r="279" spans="1:2" x14ac:dyDescent="0.25">
      <c r="A279" s="32" t="s">
        <v>21</v>
      </c>
      <c r="B279" s="32" t="s">
        <v>100</v>
      </c>
    </row>
    <row r="280" spans="1:2" x14ac:dyDescent="0.25">
      <c r="A280" s="32" t="s">
        <v>352</v>
      </c>
      <c r="B280" s="32" t="s">
        <v>99</v>
      </c>
    </row>
    <row r="281" spans="1:2" x14ac:dyDescent="0.25">
      <c r="A281" s="32" t="s">
        <v>41</v>
      </c>
      <c r="B281" s="32" t="s">
        <v>101</v>
      </c>
    </row>
    <row r="282" spans="1:2" x14ac:dyDescent="0.25">
      <c r="A282" s="32" t="s">
        <v>353</v>
      </c>
      <c r="B282" s="32" t="s">
        <v>102</v>
      </c>
    </row>
    <row r="283" spans="1:2" x14ac:dyDescent="0.25">
      <c r="A283" s="32" t="s">
        <v>22</v>
      </c>
      <c r="B283" s="32" t="s">
        <v>270</v>
      </c>
    </row>
    <row r="284" spans="1:2" x14ac:dyDescent="0.25">
      <c r="A284" s="32" t="s">
        <v>354</v>
      </c>
      <c r="B284" s="32" t="s">
        <v>234</v>
      </c>
    </row>
    <row r="285" spans="1:2" x14ac:dyDescent="0.25">
      <c r="A285" s="32" t="s">
        <v>2</v>
      </c>
      <c r="B285" s="32" t="s">
        <v>235</v>
      </c>
    </row>
    <row r="286" spans="1:2" x14ac:dyDescent="0.25">
      <c r="A286" s="32" t="s">
        <v>355</v>
      </c>
      <c r="B286" s="32" t="s">
        <v>271</v>
      </c>
    </row>
    <row r="287" spans="1:2" x14ac:dyDescent="0.25">
      <c r="A287" s="32" t="s">
        <v>24</v>
      </c>
      <c r="B287" s="32" t="s">
        <v>141</v>
      </c>
    </row>
    <row r="288" spans="1:2" x14ac:dyDescent="0.25">
      <c r="A288" s="32" t="s">
        <v>23</v>
      </c>
      <c r="B288" s="32" t="s">
        <v>140</v>
      </c>
    </row>
    <row r="289" spans="1:2" x14ac:dyDescent="0.25">
      <c r="A289" s="32" t="s">
        <v>77</v>
      </c>
      <c r="B289" s="32" t="s">
        <v>172</v>
      </c>
    </row>
    <row r="290" spans="1:2" x14ac:dyDescent="0.25">
      <c r="A290" s="32" t="s">
        <v>25</v>
      </c>
      <c r="B290" s="32" t="s">
        <v>104</v>
      </c>
    </row>
    <row r="291" spans="1:2" x14ac:dyDescent="0.25">
      <c r="A291" s="32" t="s">
        <v>356</v>
      </c>
      <c r="B291" s="32" t="s">
        <v>103</v>
      </c>
    </row>
    <row r="292" spans="1:2" x14ac:dyDescent="0.25">
      <c r="A292" s="32" t="s">
        <v>26</v>
      </c>
      <c r="B292" s="32" t="s">
        <v>142</v>
      </c>
    </row>
    <row r="293" spans="1:2" x14ac:dyDescent="0.25">
      <c r="A293" s="32" t="s">
        <v>357</v>
      </c>
      <c r="B293" s="32" t="s">
        <v>143</v>
      </c>
    </row>
    <row r="294" spans="1:2" x14ac:dyDescent="0.25">
      <c r="A294" s="32" t="s">
        <v>358</v>
      </c>
      <c r="B294" s="32" t="s">
        <v>272</v>
      </c>
    </row>
    <row r="295" spans="1:2" x14ac:dyDescent="0.25">
      <c r="A295" s="32" t="s">
        <v>360</v>
      </c>
      <c r="B295" s="32" t="s">
        <v>273</v>
      </c>
    </row>
    <row r="296" spans="1:2" x14ac:dyDescent="0.25">
      <c r="A296" s="32" t="s">
        <v>361</v>
      </c>
      <c r="B296" s="32" t="s">
        <v>274</v>
      </c>
    </row>
    <row r="297" spans="1:2" x14ac:dyDescent="0.25">
      <c r="A297" s="32" t="s">
        <v>362</v>
      </c>
      <c r="B297" s="32" t="s">
        <v>275</v>
      </c>
    </row>
    <row r="298" spans="1:2" x14ac:dyDescent="0.25">
      <c r="A298" s="32" t="s">
        <v>359</v>
      </c>
      <c r="B298" s="32" t="s">
        <v>276</v>
      </c>
    </row>
    <row r="299" spans="1:2" x14ac:dyDescent="0.25">
      <c r="A299" s="32" t="s">
        <v>363</v>
      </c>
      <c r="B299" s="32" t="s">
        <v>277</v>
      </c>
    </row>
    <row r="300" spans="1:2" x14ac:dyDescent="0.25">
      <c r="A300" s="32" t="s">
        <v>27</v>
      </c>
      <c r="B300" s="32" t="s">
        <v>105</v>
      </c>
    </row>
    <row r="301" spans="1:2" x14ac:dyDescent="0.25">
      <c r="A301" s="32" t="s">
        <v>364</v>
      </c>
      <c r="B301" s="32" t="s">
        <v>106</v>
      </c>
    </row>
    <row r="302" spans="1:2" x14ac:dyDescent="0.25">
      <c r="A302" s="32" t="s">
        <v>29</v>
      </c>
      <c r="B302" s="32" t="s">
        <v>130</v>
      </c>
    </row>
    <row r="303" spans="1:2" x14ac:dyDescent="0.25">
      <c r="A303" s="32" t="s">
        <v>28</v>
      </c>
      <c r="B303" s="32" t="s">
        <v>129</v>
      </c>
    </row>
    <row r="304" spans="1:2" x14ac:dyDescent="0.25">
      <c r="A304" s="32" t="s">
        <v>32</v>
      </c>
      <c r="B304" s="32" t="s">
        <v>107</v>
      </c>
    </row>
    <row r="305" spans="1:3" x14ac:dyDescent="0.25">
      <c r="A305" s="32" t="s">
        <v>31</v>
      </c>
      <c r="B305" s="32" t="s">
        <v>108</v>
      </c>
    </row>
    <row r="306" spans="1:3" x14ac:dyDescent="0.25">
      <c r="A306" s="32" t="s">
        <v>42</v>
      </c>
      <c r="B306" s="32" t="s">
        <v>109</v>
      </c>
    </row>
    <row r="307" spans="1:3" x14ac:dyDescent="0.25">
      <c r="A307" s="32" t="s">
        <v>44</v>
      </c>
      <c r="B307" s="32" t="s">
        <v>110</v>
      </c>
    </row>
    <row r="308" spans="1:3" x14ac:dyDescent="0.25">
      <c r="A308" s="32" t="s">
        <v>50</v>
      </c>
      <c r="B308" s="32" t="s">
        <v>149</v>
      </c>
    </row>
    <row r="309" spans="1:3" x14ac:dyDescent="0.25">
      <c r="A309" s="32" t="s">
        <v>365</v>
      </c>
      <c r="B309" s="32" t="s">
        <v>278</v>
      </c>
    </row>
    <row r="310" spans="1:3" x14ac:dyDescent="0.25">
      <c r="A310" s="32" t="s">
        <v>59</v>
      </c>
      <c r="B310" s="32" t="s">
        <v>174</v>
      </c>
    </row>
    <row r="311" spans="1:3" x14ac:dyDescent="0.25">
      <c r="A311" s="32" t="s">
        <v>3</v>
      </c>
      <c r="B311" s="32" t="s">
        <v>185</v>
      </c>
    </row>
    <row r="312" spans="1:3" x14ac:dyDescent="0.25">
      <c r="A312" s="32" t="s">
        <v>366</v>
      </c>
      <c r="B312" s="32" t="s">
        <v>184</v>
      </c>
    </row>
    <row r="313" spans="1:3" x14ac:dyDescent="0.25">
      <c r="A313" s="32" t="s">
        <v>34</v>
      </c>
      <c r="B313" s="32" t="s">
        <v>236</v>
      </c>
    </row>
    <row r="314" spans="1:3" x14ac:dyDescent="0.25">
      <c r="A314" s="32" t="s">
        <v>367</v>
      </c>
      <c r="B314" s="32" t="s">
        <v>237</v>
      </c>
    </row>
    <row r="315" spans="1:3" x14ac:dyDescent="0.25">
      <c r="A315" s="32" t="s">
        <v>36</v>
      </c>
      <c r="B315" s="32" t="s">
        <v>279</v>
      </c>
    </row>
    <row r="316" spans="1:3" x14ac:dyDescent="0.25">
      <c r="A316" s="32" t="s">
        <v>35</v>
      </c>
      <c r="B316" s="32" t="s">
        <v>212</v>
      </c>
    </row>
    <row r="317" spans="1:3" x14ac:dyDescent="0.25">
      <c r="A317" s="32" t="s">
        <v>368</v>
      </c>
      <c r="B317" s="32" t="s">
        <v>213</v>
      </c>
    </row>
    <row r="318" spans="1:3" x14ac:dyDescent="0.25">
      <c r="A318" s="32" t="s">
        <v>369</v>
      </c>
      <c r="B318" s="32" t="s">
        <v>216</v>
      </c>
    </row>
    <row r="319" spans="1:3" x14ac:dyDescent="0.25">
      <c r="A319" s="32" t="s">
        <v>46</v>
      </c>
      <c r="B319" s="32" t="s">
        <v>230</v>
      </c>
    </row>
    <row r="320" spans="1:3" x14ac:dyDescent="0.25">
      <c r="A320" s="32" t="s">
        <v>370</v>
      </c>
      <c r="B320" s="32" t="s">
        <v>229</v>
      </c>
      <c r="C320" s="33" t="s">
        <v>451</v>
      </c>
    </row>
    <row r="321" spans="1:2" x14ac:dyDescent="0.25">
      <c r="A321" s="32" t="s">
        <v>371</v>
      </c>
      <c r="B321" s="32" t="s">
        <v>280</v>
      </c>
    </row>
    <row r="322" spans="1:2" x14ac:dyDescent="0.25">
      <c r="A322" s="32" t="s">
        <v>85</v>
      </c>
      <c r="B322" s="32" t="s">
        <v>231</v>
      </c>
    </row>
    <row r="323" spans="1:2" x14ac:dyDescent="0.25">
      <c r="A323" s="32" t="s">
        <v>372</v>
      </c>
      <c r="B323" s="32" t="s">
        <v>215</v>
      </c>
    </row>
    <row r="324" spans="1:2" x14ac:dyDescent="0.25">
      <c r="A324" s="32" t="s">
        <v>84</v>
      </c>
      <c r="B324" s="32" t="s">
        <v>218</v>
      </c>
    </row>
    <row r="325" spans="1:2" x14ac:dyDescent="0.25">
      <c r="A325" s="32" t="s">
        <v>49</v>
      </c>
      <c r="B325" s="32" t="s">
        <v>214</v>
      </c>
    </row>
    <row r="326" spans="1:2" x14ac:dyDescent="0.25">
      <c r="A326" s="32" t="s">
        <v>373</v>
      </c>
      <c r="B326" s="32" t="s">
        <v>217</v>
      </c>
    </row>
    <row r="327" spans="1:2" x14ac:dyDescent="0.25">
      <c r="A327" s="32" t="s">
        <v>374</v>
      </c>
      <c r="B327" s="32" t="s">
        <v>281</v>
      </c>
    </row>
    <row r="328" spans="1:2" x14ac:dyDescent="0.25">
      <c r="A328" s="32" t="s">
        <v>51</v>
      </c>
      <c r="B328" s="32" t="s">
        <v>219</v>
      </c>
    </row>
    <row r="329" spans="1:2" x14ac:dyDescent="0.25">
      <c r="A329" s="32" t="s">
        <v>81</v>
      </c>
      <c r="B329" s="32" t="s">
        <v>220</v>
      </c>
    </row>
    <row r="330" spans="1:2" x14ac:dyDescent="0.25">
      <c r="A330" s="32" t="s">
        <v>375</v>
      </c>
      <c r="B330" s="32" t="s">
        <v>221</v>
      </c>
    </row>
    <row r="331" spans="1:2" x14ac:dyDescent="0.25">
      <c r="A331" s="32" t="s">
        <v>376</v>
      </c>
      <c r="B331" s="32" t="s">
        <v>222</v>
      </c>
    </row>
    <row r="332" spans="1:2" x14ac:dyDescent="0.25">
      <c r="A332" s="32" t="s">
        <v>443</v>
      </c>
      <c r="B332" s="32" t="s">
        <v>223</v>
      </c>
    </row>
    <row r="333" spans="1:2" x14ac:dyDescent="0.25">
      <c r="A333" s="32" t="s">
        <v>377</v>
      </c>
      <c r="B333" s="32" t="s">
        <v>224</v>
      </c>
    </row>
    <row r="334" spans="1:2" x14ac:dyDescent="0.25">
      <c r="A334" s="32" t="s">
        <v>378</v>
      </c>
      <c r="B334" s="32" t="s">
        <v>225</v>
      </c>
    </row>
    <row r="335" spans="1:2" x14ac:dyDescent="0.25">
      <c r="A335" s="32" t="s">
        <v>379</v>
      </c>
      <c r="B335" s="32" t="s">
        <v>226</v>
      </c>
    </row>
    <row r="336" spans="1:2" x14ac:dyDescent="0.25">
      <c r="A336" s="32" t="s">
        <v>380</v>
      </c>
      <c r="B336" s="32" t="s">
        <v>227</v>
      </c>
    </row>
    <row r="337" spans="1:2" x14ac:dyDescent="0.25">
      <c r="A337" s="32" t="s">
        <v>381</v>
      </c>
      <c r="B337" s="32" t="s">
        <v>228</v>
      </c>
    </row>
    <row r="338" spans="1:2" x14ac:dyDescent="0.25">
      <c r="A338" s="32" t="s">
        <v>382</v>
      </c>
      <c r="B338" s="32" t="s">
        <v>282</v>
      </c>
    </row>
    <row r="339" spans="1:2" x14ac:dyDescent="0.25">
      <c r="A339" s="32" t="s">
        <v>83</v>
      </c>
      <c r="B339" s="32" t="s">
        <v>248</v>
      </c>
    </row>
    <row r="340" spans="1:2" x14ac:dyDescent="0.25">
      <c r="A340" s="32" t="s">
        <v>37</v>
      </c>
      <c r="B340" s="32" t="s">
        <v>112</v>
      </c>
    </row>
    <row r="341" spans="1:2" x14ac:dyDescent="0.25">
      <c r="A341" s="32" t="s">
        <v>383</v>
      </c>
      <c r="B341" s="32" t="s">
        <v>111</v>
      </c>
    </row>
    <row r="342" spans="1:2" x14ac:dyDescent="0.25">
      <c r="A342" s="32" t="s">
        <v>64</v>
      </c>
      <c r="B342" s="32" t="s">
        <v>114</v>
      </c>
    </row>
    <row r="343" spans="1:2" x14ac:dyDescent="0.25">
      <c r="A343" s="32" t="s">
        <v>67</v>
      </c>
      <c r="B343" s="32" t="s">
        <v>113</v>
      </c>
    </row>
    <row r="344" spans="1:2" x14ac:dyDescent="0.25">
      <c r="A344" s="32" t="s">
        <v>384</v>
      </c>
      <c r="B344" s="32" t="s">
        <v>115</v>
      </c>
    </row>
    <row r="345" spans="1:2" x14ac:dyDescent="0.25">
      <c r="A345" s="32" t="s">
        <v>385</v>
      </c>
      <c r="B345" s="32" t="s">
        <v>116</v>
      </c>
    </row>
    <row r="346" spans="1:2" x14ac:dyDescent="0.25">
      <c r="A346" s="32" t="s">
        <v>386</v>
      </c>
      <c r="B346" s="32" t="s">
        <v>117</v>
      </c>
    </row>
    <row r="347" spans="1:2" x14ac:dyDescent="0.25">
      <c r="A347" s="32" t="s">
        <v>68</v>
      </c>
      <c r="B347" s="32" t="s">
        <v>250</v>
      </c>
    </row>
    <row r="348" spans="1:2" x14ac:dyDescent="0.25">
      <c r="A348" s="32" t="s">
        <v>69</v>
      </c>
      <c r="B348" s="32" t="s">
        <v>119</v>
      </c>
    </row>
    <row r="349" spans="1:2" x14ac:dyDescent="0.25">
      <c r="A349" s="32" t="s">
        <v>387</v>
      </c>
      <c r="B349" s="32" t="s">
        <v>118</v>
      </c>
    </row>
    <row r="350" spans="1:2" x14ac:dyDescent="0.25">
      <c r="A350" s="32" t="s">
        <v>38</v>
      </c>
      <c r="B350" s="32" t="s">
        <v>186</v>
      </c>
    </row>
    <row r="351" spans="1:2" x14ac:dyDescent="0.25">
      <c r="A351" s="32" t="s">
        <v>388</v>
      </c>
      <c r="B351" s="32" t="s">
        <v>187</v>
      </c>
    </row>
    <row r="352" spans="1:2" x14ac:dyDescent="0.25">
      <c r="A352" s="32" t="s">
        <v>389</v>
      </c>
      <c r="B352" s="32" t="s">
        <v>188</v>
      </c>
    </row>
    <row r="353" spans="1:2" x14ac:dyDescent="0.25">
      <c r="A353" s="32" t="s">
        <v>390</v>
      </c>
      <c r="B353" s="32" t="s">
        <v>283</v>
      </c>
    </row>
    <row r="354" spans="1:2" x14ac:dyDescent="0.25">
      <c r="A354" s="32" t="s">
        <v>391</v>
      </c>
      <c r="B354" s="32" t="s">
        <v>189</v>
      </c>
    </row>
    <row r="355" spans="1:2" x14ac:dyDescent="0.25">
      <c r="A355" s="32" t="s">
        <v>392</v>
      </c>
      <c r="B355" s="32" t="s">
        <v>190</v>
      </c>
    </row>
    <row r="356" spans="1:2" x14ac:dyDescent="0.25">
      <c r="A356" s="32" t="s">
        <v>393</v>
      </c>
      <c r="B356" s="32" t="s">
        <v>191</v>
      </c>
    </row>
    <row r="357" spans="1:2" x14ac:dyDescent="0.25">
      <c r="A357" s="32" t="s">
        <v>89</v>
      </c>
      <c r="B357" s="32" t="s">
        <v>238</v>
      </c>
    </row>
    <row r="358" spans="1:2" x14ac:dyDescent="0.25">
      <c r="A358" s="32" t="s">
        <v>394</v>
      </c>
      <c r="B358" s="32" t="s">
        <v>284</v>
      </c>
    </row>
    <row r="359" spans="1:2" x14ac:dyDescent="0.25">
      <c r="A359" s="32" t="s">
        <v>395</v>
      </c>
      <c r="B359" s="32" t="s">
        <v>285</v>
      </c>
    </row>
    <row r="360" spans="1:2" x14ac:dyDescent="0.25">
      <c r="A360" s="32" t="s">
        <v>396</v>
      </c>
      <c r="B360" s="32" t="s">
        <v>286</v>
      </c>
    </row>
    <row r="361" spans="1:2" x14ac:dyDescent="0.25">
      <c r="A361" s="32" t="s">
        <v>397</v>
      </c>
      <c r="B361" s="32" t="s">
        <v>287</v>
      </c>
    </row>
    <row r="362" spans="1:2" x14ac:dyDescent="0.25">
      <c r="A362" s="32" t="s">
        <v>72</v>
      </c>
      <c r="B362" s="32" t="s">
        <v>150</v>
      </c>
    </row>
    <row r="363" spans="1:2" x14ac:dyDescent="0.25">
      <c r="A363" s="32" t="s">
        <v>398</v>
      </c>
      <c r="B363" s="32" t="s">
        <v>288</v>
      </c>
    </row>
    <row r="364" spans="1:2" x14ac:dyDescent="0.25">
      <c r="A364" s="32" t="s">
        <v>399</v>
      </c>
      <c r="B364" s="32" t="s">
        <v>289</v>
      </c>
    </row>
    <row r="365" spans="1:2" x14ac:dyDescent="0.25">
      <c r="A365" s="32" t="s">
        <v>254</v>
      </c>
      <c r="B365" s="32" t="s">
        <v>290</v>
      </c>
    </row>
    <row r="366" spans="1:2" x14ac:dyDescent="0.25">
      <c r="A366" s="32" t="s">
        <v>255</v>
      </c>
      <c r="B366" s="32" t="s">
        <v>291</v>
      </c>
    </row>
    <row r="367" spans="1:2" x14ac:dyDescent="0.25">
      <c r="A367" s="32" t="s">
        <v>256</v>
      </c>
      <c r="B367" s="32" t="s">
        <v>292</v>
      </c>
    </row>
    <row r="368" spans="1:2" x14ac:dyDescent="0.25">
      <c r="A368" s="32" t="s">
        <v>258</v>
      </c>
      <c r="B368" s="32" t="s">
        <v>293</v>
      </c>
    </row>
    <row r="369" spans="1:2" x14ac:dyDescent="0.25">
      <c r="A369" s="32" t="s">
        <v>400</v>
      </c>
      <c r="B369" s="32" t="s">
        <v>239</v>
      </c>
    </row>
    <row r="370" spans="1:2" x14ac:dyDescent="0.25">
      <c r="A370" s="32" t="s">
        <v>52</v>
      </c>
      <c r="B370" s="32" t="s">
        <v>240</v>
      </c>
    </row>
    <row r="371" spans="1:2" x14ac:dyDescent="0.25">
      <c r="A371" s="32" t="s">
        <v>401</v>
      </c>
      <c r="B371" s="32" t="s">
        <v>241</v>
      </c>
    </row>
    <row r="372" spans="1:2" x14ac:dyDescent="0.25">
      <c r="A372" s="32" t="s">
        <v>444</v>
      </c>
      <c r="B372" s="32" t="s">
        <v>242</v>
      </c>
    </row>
    <row r="373" spans="1:2" x14ac:dyDescent="0.25">
      <c r="A373" s="32" t="s">
        <v>402</v>
      </c>
      <c r="B373" s="32" t="s">
        <v>294</v>
      </c>
    </row>
    <row r="374" spans="1:2" x14ac:dyDescent="0.25">
      <c r="A374" s="32" t="s">
        <v>4</v>
      </c>
      <c r="B374" s="32" t="s">
        <v>151</v>
      </c>
    </row>
    <row r="375" spans="1:2" x14ac:dyDescent="0.25">
      <c r="A375" s="32" t="s">
        <v>403</v>
      </c>
      <c r="B375" s="32" t="s">
        <v>295</v>
      </c>
    </row>
    <row r="376" spans="1:2" x14ac:dyDescent="0.25">
      <c r="A376" s="32" t="s">
        <v>404</v>
      </c>
      <c r="B376" s="32" t="s">
        <v>296</v>
      </c>
    </row>
    <row r="377" spans="1:2" x14ac:dyDescent="0.25">
      <c r="A377" s="32" t="s">
        <v>405</v>
      </c>
      <c r="B377" s="32" t="s">
        <v>297</v>
      </c>
    </row>
    <row r="378" spans="1:2" x14ac:dyDescent="0.25">
      <c r="A378" s="32" t="s">
        <v>260</v>
      </c>
      <c r="B378" s="32" t="s">
        <v>298</v>
      </c>
    </row>
    <row r="379" spans="1:2" x14ac:dyDescent="0.25">
      <c r="A379" s="32" t="s">
        <v>406</v>
      </c>
      <c r="B379" s="32" t="s">
        <v>299</v>
      </c>
    </row>
    <row r="380" spans="1:2" x14ac:dyDescent="0.25">
      <c r="A380" s="32" t="s">
        <v>407</v>
      </c>
      <c r="B380" s="32" t="s">
        <v>300</v>
      </c>
    </row>
    <row r="381" spans="1:2" x14ac:dyDescent="0.25">
      <c r="A381" s="32" t="s">
        <v>62</v>
      </c>
      <c r="B381" s="32" t="s">
        <v>134</v>
      </c>
    </row>
    <row r="382" spans="1:2" x14ac:dyDescent="0.25">
      <c r="A382" s="32" t="s">
        <v>408</v>
      </c>
      <c r="B382" s="32" t="s">
        <v>301</v>
      </c>
    </row>
    <row r="383" spans="1:2" x14ac:dyDescent="0.25">
      <c r="A383" s="32" t="s">
        <v>73</v>
      </c>
      <c r="B383" s="32" t="s">
        <v>152</v>
      </c>
    </row>
    <row r="384" spans="1:2" x14ac:dyDescent="0.25">
      <c r="A384" s="32" t="s">
        <v>409</v>
      </c>
      <c r="B384" s="32" t="s">
        <v>302</v>
      </c>
    </row>
    <row r="385" spans="1:4" x14ac:dyDescent="0.25">
      <c r="A385" s="32" t="s">
        <v>410</v>
      </c>
      <c r="B385" s="32" t="s">
        <v>303</v>
      </c>
      <c r="D385" s="32"/>
    </row>
    <row r="386" spans="1:4" x14ac:dyDescent="0.25">
      <c r="A386" s="32" t="s">
        <v>70</v>
      </c>
      <c r="B386" s="32" t="s">
        <v>125</v>
      </c>
    </row>
    <row r="387" spans="1:4" x14ac:dyDescent="0.25">
      <c r="A387" s="32" t="s">
        <v>411</v>
      </c>
      <c r="B387" s="32" t="s">
        <v>122</v>
      </c>
    </row>
    <row r="388" spans="1:4" x14ac:dyDescent="0.25">
      <c r="A388" s="32" t="s">
        <v>412</v>
      </c>
      <c r="B388" s="32" t="s">
        <v>120</v>
      </c>
    </row>
    <row r="389" spans="1:4" x14ac:dyDescent="0.25">
      <c r="A389" s="32" t="s">
        <v>65</v>
      </c>
      <c r="B389" s="32" t="s">
        <v>121</v>
      </c>
    </row>
    <row r="390" spans="1:4" x14ac:dyDescent="0.25">
      <c r="A390" s="32" t="s">
        <v>413</v>
      </c>
      <c r="B390" s="32" t="s">
        <v>123</v>
      </c>
    </row>
    <row r="391" spans="1:4" x14ac:dyDescent="0.25">
      <c r="A391" s="32" t="s">
        <v>55</v>
      </c>
      <c r="B391" s="32" t="s">
        <v>124</v>
      </c>
    </row>
    <row r="392" spans="1:4" x14ac:dyDescent="0.25">
      <c r="A392" s="32" t="s">
        <v>414</v>
      </c>
      <c r="B392" s="32" t="s">
        <v>304</v>
      </c>
    </row>
    <row r="393" spans="1:4" x14ac:dyDescent="0.25">
      <c r="A393" s="32" t="s">
        <v>415</v>
      </c>
      <c r="B393" s="32" t="s">
        <v>126</v>
      </c>
    </row>
    <row r="394" spans="1:4" x14ac:dyDescent="0.25">
      <c r="A394" s="32" t="s">
        <v>56</v>
      </c>
      <c r="B394" s="32" t="s">
        <v>127</v>
      </c>
    </row>
    <row r="395" spans="1:4" x14ac:dyDescent="0.25">
      <c r="A395" s="32" t="s">
        <v>416</v>
      </c>
      <c r="B395" s="32" t="s">
        <v>305</v>
      </c>
    </row>
    <row r="396" spans="1:4" x14ac:dyDescent="0.25">
      <c r="A396" s="32" t="s">
        <v>417</v>
      </c>
      <c r="B396" s="32" t="s">
        <v>306</v>
      </c>
    </row>
    <row r="397" spans="1:4" x14ac:dyDescent="0.25">
      <c r="A397" s="32" t="s">
        <v>57</v>
      </c>
      <c r="B397" s="32" t="s">
        <v>175</v>
      </c>
    </row>
    <row r="398" spans="1:4" x14ac:dyDescent="0.25">
      <c r="A398" s="32" t="s">
        <v>418</v>
      </c>
      <c r="B398" s="32" t="s">
        <v>176</v>
      </c>
    </row>
    <row r="399" spans="1:4" x14ac:dyDescent="0.25">
      <c r="A399" s="32" t="s">
        <v>419</v>
      </c>
      <c r="B399" s="32" t="s">
        <v>177</v>
      </c>
    </row>
    <row r="400" spans="1:4" x14ac:dyDescent="0.25">
      <c r="A400" s="32" t="s">
        <v>420</v>
      </c>
      <c r="B400" s="32" t="s">
        <v>178</v>
      </c>
    </row>
    <row r="401" spans="1:2" x14ac:dyDescent="0.25">
      <c r="A401" s="32" t="s">
        <v>61</v>
      </c>
      <c r="B401" s="32" t="s">
        <v>131</v>
      </c>
    </row>
    <row r="402" spans="1:2" x14ac:dyDescent="0.25">
      <c r="A402" s="32" t="s">
        <v>63</v>
      </c>
      <c r="B402" s="32" t="s">
        <v>144</v>
      </c>
    </row>
    <row r="403" spans="1:2" x14ac:dyDescent="0.25">
      <c r="A403" s="32" t="s">
        <v>421</v>
      </c>
      <c r="B403" s="32" t="s">
        <v>145</v>
      </c>
    </row>
    <row r="404" spans="1:2" x14ac:dyDescent="0.25">
      <c r="A404" s="32" t="s">
        <v>422</v>
      </c>
      <c r="B404" s="32" t="s">
        <v>146</v>
      </c>
    </row>
    <row r="405" spans="1:2" x14ac:dyDescent="0.25">
      <c r="A405" s="32" t="s">
        <v>450</v>
      </c>
      <c r="B405" s="32" t="s">
        <v>244</v>
      </c>
    </row>
    <row r="406" spans="1:2" x14ac:dyDescent="0.25">
      <c r="A406" s="32" t="s">
        <v>423</v>
      </c>
      <c r="B406" s="32" t="s">
        <v>200</v>
      </c>
    </row>
    <row r="407" spans="1:2" x14ac:dyDescent="0.25">
      <c r="A407" s="32" t="s">
        <v>424</v>
      </c>
      <c r="B407" s="32" t="s">
        <v>201</v>
      </c>
    </row>
    <row r="408" spans="1:2" x14ac:dyDescent="0.25">
      <c r="A408" s="32" t="s">
        <v>449</v>
      </c>
      <c r="B408" s="32" t="s">
        <v>245</v>
      </c>
    </row>
    <row r="409" spans="1:2" x14ac:dyDescent="0.25">
      <c r="A409" s="32" t="s">
        <v>425</v>
      </c>
      <c r="B409" s="32" t="s">
        <v>202</v>
      </c>
    </row>
    <row r="410" spans="1:2" x14ac:dyDescent="0.25">
      <c r="A410" s="32" t="s">
        <v>426</v>
      </c>
      <c r="B410" s="32" t="s">
        <v>203</v>
      </c>
    </row>
    <row r="411" spans="1:2" x14ac:dyDescent="0.25">
      <c r="A411" s="32" t="s">
        <v>427</v>
      </c>
      <c r="B411" s="32" t="s">
        <v>204</v>
      </c>
    </row>
    <row r="412" spans="1:2" x14ac:dyDescent="0.25">
      <c r="A412" s="32" t="s">
        <v>428</v>
      </c>
      <c r="B412" s="32" t="s">
        <v>205</v>
      </c>
    </row>
    <row r="413" spans="1:2" x14ac:dyDescent="0.25">
      <c r="A413" s="32" t="s">
        <v>429</v>
      </c>
      <c r="B413" s="32" t="s">
        <v>206</v>
      </c>
    </row>
    <row r="414" spans="1:2" x14ac:dyDescent="0.25">
      <c r="A414" s="32" t="s">
        <v>430</v>
      </c>
      <c r="B414" s="32" t="s">
        <v>207</v>
      </c>
    </row>
    <row r="415" spans="1:2" x14ac:dyDescent="0.25">
      <c r="A415" s="32" t="s">
        <v>431</v>
      </c>
      <c r="B415" s="32" t="s">
        <v>208</v>
      </c>
    </row>
    <row r="416" spans="1:2" x14ac:dyDescent="0.25">
      <c r="A416" s="32" t="s">
        <v>80</v>
      </c>
      <c r="B416" s="32" t="s">
        <v>209</v>
      </c>
    </row>
    <row r="417" spans="1:2" x14ac:dyDescent="0.25">
      <c r="A417" s="32" t="s">
        <v>432</v>
      </c>
      <c r="B417" s="32" t="s">
        <v>210</v>
      </c>
    </row>
    <row r="418" spans="1:2" x14ac:dyDescent="0.25">
      <c r="A418" s="32" t="s">
        <v>433</v>
      </c>
      <c r="B418" s="32" t="s">
        <v>211</v>
      </c>
    </row>
    <row r="419" spans="1:2" x14ac:dyDescent="0.25">
      <c r="A419" s="32" t="s">
        <v>434</v>
      </c>
      <c r="B419" s="32" t="s">
        <v>307</v>
      </c>
    </row>
    <row r="420" spans="1:2" x14ac:dyDescent="0.25">
      <c r="A420" s="32" t="s">
        <v>446</v>
      </c>
      <c r="B420" s="32" t="s">
        <v>308</v>
      </c>
    </row>
    <row r="421" spans="1:2" x14ac:dyDescent="0.25">
      <c r="A421" s="32" t="s">
        <v>435</v>
      </c>
      <c r="B421" s="32" t="s">
        <v>309</v>
      </c>
    </row>
    <row r="422" spans="1:2" x14ac:dyDescent="0.25">
      <c r="A422" s="32" t="s">
        <v>436</v>
      </c>
      <c r="B422" s="32" t="s">
        <v>310</v>
      </c>
    </row>
    <row r="423" spans="1:2" x14ac:dyDescent="0.25">
      <c r="A423" s="32" t="s">
        <v>437</v>
      </c>
      <c r="B423" s="32" t="s">
        <v>311</v>
      </c>
    </row>
    <row r="424" spans="1:2" x14ac:dyDescent="0.25">
      <c r="A424" s="32" t="s">
        <v>74</v>
      </c>
      <c r="B424" s="32" t="s">
        <v>153</v>
      </c>
    </row>
    <row r="425" spans="1:2" x14ac:dyDescent="0.25">
      <c r="A425" s="32" t="s">
        <v>438</v>
      </c>
      <c r="B425" s="32" t="s">
        <v>312</v>
      </c>
    </row>
    <row r="426" spans="1:2" x14ac:dyDescent="0.25">
      <c r="A426" s="32" t="s">
        <v>439</v>
      </c>
      <c r="B426" s="32" t="s">
        <v>132</v>
      </c>
    </row>
    <row r="427" spans="1:2" x14ac:dyDescent="0.25">
      <c r="A427" s="32" t="s">
        <v>154</v>
      </c>
      <c r="B427" s="32" t="s">
        <v>133</v>
      </c>
    </row>
    <row r="428" spans="1:2" x14ac:dyDescent="0.25">
      <c r="A428" s="32" t="s">
        <v>440</v>
      </c>
      <c r="B428" s="32" t="s">
        <v>313</v>
      </c>
    </row>
    <row r="429" spans="1:2" x14ac:dyDescent="0.25">
      <c r="A429" s="32" t="s">
        <v>58</v>
      </c>
      <c r="B429" s="32" t="s">
        <v>128</v>
      </c>
    </row>
    <row r="430" spans="1:2" x14ac:dyDescent="0.25">
      <c r="A430" s="32" t="s">
        <v>5</v>
      </c>
      <c r="B430" s="32" t="s">
        <v>249</v>
      </c>
    </row>
    <row r="431" spans="1:2" x14ac:dyDescent="0.25">
      <c r="A431" s="32" t="s">
        <v>75</v>
      </c>
      <c r="B431" s="32" t="s">
        <v>173</v>
      </c>
    </row>
    <row r="432" spans="1:2" x14ac:dyDescent="0.25">
      <c r="A432" s="32" t="s">
        <v>82</v>
      </c>
      <c r="B432" s="32" t="s">
        <v>452</v>
      </c>
    </row>
  </sheetData>
  <sheetProtection password="808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0137</vt:lpstr>
      <vt:lpstr>.</vt:lpstr>
      <vt:lpstr>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karimemu</dc:creator>
  <cp:lastModifiedBy>Mallo Rodríguez, Yenel</cp:lastModifiedBy>
  <cp:lastPrinted>2019-10-24T10:08:07Z</cp:lastPrinted>
  <dcterms:created xsi:type="dcterms:W3CDTF">2019-08-09T12:39:05Z</dcterms:created>
  <dcterms:modified xsi:type="dcterms:W3CDTF">2020-04-27T10:36:01Z</dcterms:modified>
</cp:coreProperties>
</file>